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640" windowHeight="11760" activeTab="2"/>
  </bookViews>
  <sheets>
    <sheet name="прил 10" sheetId="3" r:id="rId1"/>
    <sheet name="прил 11" sheetId="4" r:id="rId2"/>
    <sheet name="Лист 12" sheetId="5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H36" i="5" l="1"/>
  <c r="G36" i="5"/>
  <c r="H29" i="5"/>
  <c r="G29" i="5"/>
  <c r="H22" i="5"/>
  <c r="G22" i="5"/>
  <c r="H15" i="5"/>
  <c r="G15" i="5"/>
  <c r="H14" i="5"/>
  <c r="G14" i="5"/>
  <c r="H13" i="5"/>
  <c r="G13" i="5"/>
  <c r="H12" i="5"/>
  <c r="G12" i="5"/>
  <c r="H11" i="5"/>
  <c r="G11" i="5"/>
  <c r="H10" i="5"/>
  <c r="G10" i="5"/>
  <c r="H8" i="5"/>
  <c r="G8" i="5"/>
  <c r="I27" i="4" l="1"/>
  <c r="H27" i="4"/>
  <c r="I25" i="4"/>
  <c r="H25" i="4"/>
  <c r="I13" i="4"/>
  <c r="H13" i="4"/>
  <c r="I12" i="4"/>
  <c r="H12" i="4"/>
  <c r="I10" i="4"/>
  <c r="H10" i="4"/>
  <c r="L13" i="4" l="1"/>
  <c r="L13" i="5" l="1"/>
  <c r="M13" i="5"/>
  <c r="N13" i="5"/>
  <c r="O13" i="5"/>
  <c r="L10" i="4" l="1"/>
  <c r="M29" i="5"/>
  <c r="N29" i="5"/>
  <c r="L11" i="5"/>
  <c r="K11" i="5"/>
  <c r="K13" i="5"/>
  <c r="K15" i="5" l="1"/>
  <c r="K14" i="5"/>
  <c r="K12" i="5"/>
  <c r="K10" i="5"/>
  <c r="I14" i="5" l="1"/>
  <c r="J14" i="5"/>
  <c r="I10" i="5"/>
  <c r="J10" i="5"/>
  <c r="I11" i="5"/>
  <c r="J11" i="5"/>
  <c r="I12" i="5"/>
  <c r="J12" i="5"/>
  <c r="I13" i="5"/>
  <c r="J13" i="5"/>
  <c r="L10" i="5"/>
  <c r="M10" i="5"/>
  <c r="N10" i="5"/>
  <c r="N8" i="5" s="1"/>
  <c r="O10" i="5"/>
  <c r="O11" i="5"/>
  <c r="L12" i="5"/>
  <c r="M12" i="5"/>
  <c r="N12" i="5"/>
  <c r="O12" i="5"/>
  <c r="L14" i="5"/>
  <c r="M14" i="5"/>
  <c r="N14" i="5"/>
  <c r="O14" i="5"/>
  <c r="Q21" i="5"/>
  <c r="P21" i="5"/>
  <c r="Q20" i="5"/>
  <c r="P20" i="5"/>
  <c r="Q19" i="5"/>
  <c r="P19" i="5"/>
  <c r="Q18" i="5"/>
  <c r="P18" i="5"/>
  <c r="Q17" i="5"/>
  <c r="P17" i="5"/>
  <c r="O15" i="5"/>
  <c r="N15" i="5"/>
  <c r="M15" i="5"/>
  <c r="J15" i="5"/>
  <c r="I15" i="5"/>
  <c r="F15" i="5"/>
  <c r="E15" i="5"/>
  <c r="D15" i="5"/>
  <c r="J12" i="4"/>
  <c r="K12" i="4"/>
  <c r="M12" i="4"/>
  <c r="N12" i="4"/>
  <c r="O12" i="4"/>
  <c r="L12" i="4"/>
  <c r="P15" i="5" l="1"/>
  <c r="Q15" i="5"/>
  <c r="N13" i="4"/>
  <c r="O13" i="4"/>
  <c r="J27" i="4" l="1"/>
  <c r="J10" i="4" s="1"/>
  <c r="J8" i="4" s="1"/>
  <c r="K27" i="4"/>
  <c r="K10" i="4" l="1"/>
  <c r="K8" i="4" s="1"/>
  <c r="Q42" i="5"/>
  <c r="P42" i="5"/>
  <c r="F41" i="5"/>
  <c r="E41" i="5"/>
  <c r="Q41" i="5" s="1"/>
  <c r="D41" i="5"/>
  <c r="P41" i="5" s="1"/>
  <c r="Q40" i="5"/>
  <c r="P40" i="5"/>
  <c r="F39" i="5"/>
  <c r="F11" i="5" s="1"/>
  <c r="E39" i="5"/>
  <c r="Q39" i="5" s="1"/>
  <c r="D39" i="5"/>
  <c r="P39" i="5" s="1"/>
  <c r="Q38" i="5"/>
  <c r="P38" i="5"/>
  <c r="O36" i="5"/>
  <c r="J36" i="5"/>
  <c r="I36" i="5"/>
  <c r="Q35" i="5"/>
  <c r="P35" i="5"/>
  <c r="Q34" i="5"/>
  <c r="P34" i="5"/>
  <c r="Q33" i="5"/>
  <c r="P33" i="5"/>
  <c r="P32" i="5"/>
  <c r="Q31" i="5"/>
  <c r="P31" i="5"/>
  <c r="O29" i="5"/>
  <c r="J29" i="5"/>
  <c r="I29" i="5"/>
  <c r="F29" i="5"/>
  <c r="E29" i="5"/>
  <c r="D29" i="5"/>
  <c r="Q28" i="5"/>
  <c r="P28" i="5"/>
  <c r="Q27" i="5"/>
  <c r="P27" i="5"/>
  <c r="P13" i="5" s="1"/>
  <c r="Q26" i="5"/>
  <c r="P26" i="5"/>
  <c r="Q25" i="5"/>
  <c r="P25" i="5"/>
  <c r="Q24" i="5"/>
  <c r="Q10" i="5" s="1"/>
  <c r="P24" i="5"/>
  <c r="P10" i="5" s="1"/>
  <c r="O22" i="5"/>
  <c r="J22" i="5"/>
  <c r="I22" i="5"/>
  <c r="F22" i="5"/>
  <c r="E22" i="5"/>
  <c r="D22" i="5"/>
  <c r="F14" i="5"/>
  <c r="E14" i="5"/>
  <c r="D14" i="5"/>
  <c r="F13" i="5"/>
  <c r="D13" i="5"/>
  <c r="F12" i="5"/>
  <c r="E12" i="5"/>
  <c r="D12" i="5"/>
  <c r="E11" i="5"/>
  <c r="I8" i="5"/>
  <c r="F10" i="5"/>
  <c r="E10" i="5"/>
  <c r="D10" i="5"/>
  <c r="Q13" i="5" l="1"/>
  <c r="P12" i="5"/>
  <c r="P14" i="5"/>
  <c r="Q12" i="5"/>
  <c r="Q14" i="5"/>
  <c r="D11" i="5"/>
  <c r="D8" i="5" s="1"/>
  <c r="P8" i="5" s="1"/>
  <c r="P11" i="5"/>
  <c r="F36" i="5"/>
  <c r="P36" i="5" s="1"/>
  <c r="O8" i="5"/>
  <c r="D36" i="5"/>
  <c r="J8" i="5"/>
  <c r="P22" i="5"/>
  <c r="F8" i="5"/>
  <c r="Q22" i="5"/>
  <c r="E36" i="5"/>
  <c r="Q36" i="5" s="1"/>
  <c r="E13" i="5"/>
  <c r="P29" i="5"/>
  <c r="Q29" i="5"/>
  <c r="Q32" i="5"/>
  <c r="Q11" i="5" s="1"/>
  <c r="E8" i="5" l="1"/>
  <c r="Q8" i="5" s="1"/>
  <c r="K25" i="4" l="1"/>
  <c r="J25" i="4" l="1"/>
</calcChain>
</file>

<file path=xl/sharedStrings.xml><?xml version="1.0" encoding="utf-8"?>
<sst xmlns="http://schemas.openxmlformats.org/spreadsheetml/2006/main" count="256" uniqueCount="119">
  <si>
    <t>Статус (муниципальная программа, подпрограмма)</t>
  </si>
  <si>
    <t>Наименование  программы, подпрограммы</t>
  </si>
  <si>
    <t>Наименование главного распорядителя бюджетных средств (далее ГРБС)</t>
  </si>
  <si>
    <t>Код бюджетной классификации</t>
  </si>
  <si>
    <t>Оценка расходов (тыс.руб), годы</t>
  </si>
  <si>
    <t xml:space="preserve"> ГРБС</t>
  </si>
  <si>
    <t>раздел, подраздел (далее РзПр)</t>
  </si>
  <si>
    <r>
      <t xml:space="preserve">целевая статья, программа, подпрограмма </t>
    </r>
    <r>
      <rPr>
        <sz val="12"/>
        <color theme="1"/>
        <rFont val="Times New Roman"/>
        <family val="1"/>
        <charset val="204"/>
      </rPr>
      <t>(далее ЦСР)</t>
    </r>
    <r>
      <rPr>
        <sz val="12"/>
        <color rgb="FF000000"/>
        <rFont val="Times New Roman"/>
        <family val="1"/>
        <charset val="204"/>
      </rPr>
      <t xml:space="preserve"> </t>
    </r>
  </si>
  <si>
    <r>
      <t xml:space="preserve">вид расходов </t>
    </r>
    <r>
      <rPr>
        <sz val="12"/>
        <color theme="1"/>
        <rFont val="Times New Roman"/>
        <family val="1"/>
        <charset val="204"/>
      </rPr>
      <t>(ВР)</t>
    </r>
    <r>
      <rPr>
        <sz val="12"/>
        <color rgb="FF000000"/>
        <rFont val="Times New Roman"/>
        <family val="1"/>
        <charset val="204"/>
      </rPr>
      <t xml:space="preserve"> </t>
    </r>
  </si>
  <si>
    <t>Муниципальная программа</t>
  </si>
  <si>
    <t>всего расходные обязательства по программе</t>
  </si>
  <si>
    <t>Х</t>
  </si>
  <si>
    <t>в том числе по ГРБС:</t>
  </si>
  <si>
    <t>администрация Тасевского района</t>
  </si>
  <si>
    <t>005</t>
  </si>
  <si>
    <t>всего расходные обязательства по подпрограмме</t>
  </si>
  <si>
    <t>09 09</t>
  </si>
  <si>
    <t>244</t>
  </si>
  <si>
    <t>Отчетный финансовый год    2014</t>
  </si>
  <si>
    <t>План</t>
  </si>
  <si>
    <t>Факт</t>
  </si>
  <si>
    <t>03 10</t>
  </si>
  <si>
    <t xml:space="preserve">Отчетный финансовый год 2015 </t>
  </si>
  <si>
    <t>Итого на период 2014-2019</t>
  </si>
  <si>
    <t>бюджет поселений</t>
  </si>
  <si>
    <t>Плановый период</t>
  </si>
  <si>
    <t>факт</t>
  </si>
  <si>
    <t>Приложение № 12</t>
  </si>
  <si>
    <t>Статус</t>
  </si>
  <si>
    <t>Всего</t>
  </si>
  <si>
    <t>в том числе</t>
  </si>
  <si>
    <t>Федеральный бюджет</t>
  </si>
  <si>
    <t>краевой бюджет</t>
  </si>
  <si>
    <t>внебюджетные источники</t>
  </si>
  <si>
    <t>бюджет муниципального района</t>
  </si>
  <si>
    <t>план</t>
  </si>
  <si>
    <t>январь-июнь</t>
  </si>
  <si>
    <t>значение на конец года</t>
  </si>
  <si>
    <t>Примечание</t>
  </si>
  <si>
    <t xml:space="preserve">Наименование муниципальной программы, подпрограммы </t>
  </si>
  <si>
    <t>Источники финансирования</t>
  </si>
  <si>
    <t>N п/п</t>
  </si>
  <si>
    <t>Цель, целевые показатели, задачи, показатели результативности</t>
  </si>
  <si>
    <t>Ед. измерения</t>
  </si>
  <si>
    <t>Весовой критерий</t>
  </si>
  <si>
    <t>Год, предшествующий отчетному году</t>
  </si>
  <si>
    <t>Отчетный год реализации муниципальной программы</t>
  </si>
  <si>
    <t>Примечание (причины невыполнения показателей по муниципальной программе, выбор действий по преодолению)</t>
  </si>
  <si>
    <t>январь - июнь</t>
  </si>
  <si>
    <t>Увеличение охвата доведения сигналов оповещения по нормативам оповещения от общего числа жителей района</t>
  </si>
  <si>
    <t>Сокращение времени доведения сигналов о возникновении или угрозе возникновения ЧС до органов управления и населения района</t>
  </si>
  <si>
    <r>
      <t xml:space="preserve">Цель муниципальной программы: </t>
    </r>
    <r>
      <rPr>
        <sz val="11"/>
        <color theme="1"/>
        <rFont val="Times New Roman"/>
        <family val="1"/>
        <charset val="204"/>
      </rPr>
      <t>Создание эффективной системы защиты населения и территорий Тасеевского района от чрезвычайных ситуаций природного и техногенного характера</t>
    </r>
  </si>
  <si>
    <t>Приложение 10</t>
  </si>
  <si>
    <t>Информация
о целевых показателях муниципальной  программы и показателях результативности подпрограмм и отдельных мероприятий муниципальной программы
("Защита от чрезвычайных ситуаций природного и техногенного характера и обеспечение безопасности населения и территории Тасеевского района" )</t>
  </si>
  <si>
    <t>Приложение 11</t>
  </si>
  <si>
    <t xml:space="preserve">Отдельное мероприятие 1 </t>
  </si>
  <si>
    <t xml:space="preserve">Организация и проведение акарицидной обработки мест массового отдыха </t>
  </si>
  <si>
    <t>Выполнение функции органа повседневного управления территориальной подсистемой единой государственной системы предупреждения и ликвидации чрезвычайных ситуаций на территории района</t>
  </si>
  <si>
    <t xml:space="preserve">Отдельное мероприятие 2 </t>
  </si>
  <si>
    <t xml:space="preserve">Отдельное мероприятие 3 </t>
  </si>
  <si>
    <t>Отдельное мероприятие 1</t>
  </si>
  <si>
    <t>Отдельное мероприятие 2</t>
  </si>
  <si>
    <t>Отдельное мероприятие 3</t>
  </si>
  <si>
    <t>Отдел образования администрации Тасеевского района</t>
  </si>
  <si>
    <t>078</t>
  </si>
  <si>
    <t xml:space="preserve">Подпрограмма 
</t>
  </si>
  <si>
    <t>Профилактика правонарушений и предупреждение преступлений на территории Тасеевского района</t>
  </si>
  <si>
    <t>1190075550</t>
  </si>
  <si>
    <t>1190074120
1190075100</t>
  </si>
  <si>
    <t>1190000610</t>
  </si>
  <si>
    <t>540</t>
  </si>
  <si>
    <t>110,240</t>
  </si>
  <si>
    <t>240</t>
  </si>
  <si>
    <t>Информация                                                                           
об использовании бюджетных ассигнований местного бюджета и иных средств на реализацию отдельных мероприятий
муниципальной программы и подпрограмм с указанием плановых и фактических значений (с расшифровкой
по главным распорядителям средств, подпрограммам, отдельным мероприятиям, а также по годам реализации                                                                                               
("Защита от чрезвычайных ситуаций природного и техногенного характера и обеспечение безопасности населения и территории Тасеевского района")</t>
  </si>
  <si>
    <t>Защита от чрезвычайных ситуаций природного и техногенного характера и обеспечение безопасности населения и территории Тасеевского района</t>
  </si>
  <si>
    <t xml:space="preserve">Подпрограмма </t>
  </si>
  <si>
    <t xml:space="preserve">Площадь акарицидных обработок мест массового отдыха населения муниципального образования в соответствии с ежегодно утверждаемым перечнем мест массового отдыха </t>
  </si>
  <si>
    <t>мин</t>
  </si>
  <si>
    <t>Га</t>
  </si>
  <si>
    <t xml:space="preserve">% </t>
  </si>
  <si>
    <t>2.1</t>
  </si>
  <si>
    <t>2.2.</t>
  </si>
  <si>
    <t>2.3</t>
  </si>
  <si>
    <t>1.1</t>
  </si>
  <si>
    <t>1.2</t>
  </si>
  <si>
    <t>1.3</t>
  </si>
  <si>
    <t>Цель муниципальной программы: Создание условий для снижения уровня преступности, проявлений экстремизма и терроризма, повышения уровня безопасности граждан, посредством укрепления законности и правопорядка</t>
  </si>
  <si>
    <t>Снижение уровня преступности</t>
  </si>
  <si>
    <t>Сокращение количества зарегистрированных преступлений</t>
  </si>
  <si>
    <t>Снижение количества лиц, ранее судимых и вновь совершивших преступления</t>
  </si>
  <si>
    <t>Снижение количества дорожно-транспортных происшествий  в которых пострадали или погибли</t>
  </si>
  <si>
    <t>1.4</t>
  </si>
  <si>
    <t>1.5</t>
  </si>
  <si>
    <t>1.6</t>
  </si>
  <si>
    <t>1.7</t>
  </si>
  <si>
    <t>1.8</t>
  </si>
  <si>
    <t>Недопущение совершения на территории района террористических актов</t>
  </si>
  <si>
    <t xml:space="preserve">Увеличение числа больных наркоманией, находящихся в ремиссии от 1 года до 2 лет (на 100 больных наркоманией среднегодового контингента)
</t>
  </si>
  <si>
    <t>Сохранение доли несовершеннолетних и молодежи в возрасте от 8 до 19 лет, вовлеченных в профилактические мероприятия, по отношению к общей численности указанных категорий лиц (не менее 60% ежегодно)</t>
  </si>
  <si>
    <t>шт.</t>
  </si>
  <si>
    <t>ед.</t>
  </si>
  <si>
    <t>Увеличение числа больных наркоманией, находящихся в ремиссии более 2 лет (на 100 больных наркоманией среднегодового контингента)</t>
  </si>
  <si>
    <t xml:space="preserve">Информация 
об использовании бюджетных ассигнований местного бюджета и иных средств на реализацию программы с указанием плановых и фактических значений
муниципальной программы  " Защита от чрезвычайных ситуаций природного и техногенного характера и обеспечение безопасности населения и территории Тасеевского района" </t>
  </si>
  <si>
    <t>1190074130</t>
  </si>
  <si>
    <t>1190010360</t>
  </si>
  <si>
    <t>111, 119</t>
  </si>
  <si>
    <t>119007745</t>
  </si>
  <si>
    <t>119W058530</t>
  </si>
  <si>
    <t>Развитие и модернизация системы защиты населения и территорий Тасеевского района от ЧС природного и техногенного характера (Обеспечение первичных мер пожарной безопасности; развитие добровольной пожарной охраны)</t>
  </si>
  <si>
    <t>Развитие и модернизация системы защиты населения и территорий Тасеевского района от ЧС природного и техногенного характера (Обеспечение первичных мер пожарной безопасностие; развитие добровольной пожарной охраны)</t>
  </si>
  <si>
    <t>0310</t>
  </si>
  <si>
    <t>2022 год</t>
  </si>
  <si>
    <t>111
119
244
853</t>
  </si>
  <si>
    <t>1190010340</t>
  </si>
  <si>
    <t>Полугодие 2023 года</t>
  </si>
  <si>
    <t>2023од</t>
  </si>
  <si>
    <t xml:space="preserve">Отчетный финансовый год 2023 </t>
  </si>
  <si>
    <t>Год предшествующий отчетному году (2022)</t>
  </si>
  <si>
    <t>Отчетный год реализации муниципальной программы (2023)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</si>
</sst>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justify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/>
    <xf numFmtId="14" fontId="0" fillId="0" borderId="0" xfId="0" applyNumberFormat="1"/>
    <xf numFmtId="2" fontId="8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vertical="center"/>
    </xf>
    <xf numFmtId="49" fontId="10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2" fontId="9" fillId="0" borderId="3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2" fontId="8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Border="1" applyAlignment="1">
      <alignment horizontal="center" vertical="top" wrapText="1"/>
    </xf>
    <xf numFmtId="2" fontId="5" fillId="0" borderId="5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wrapText="1"/>
    </xf>
    <xf numFmtId="0" fontId="5" fillId="0" borderId="13" xfId="0" applyFont="1" applyBorder="1" applyAlignment="1">
      <alignment wrapText="1"/>
    </xf>
    <xf numFmtId="0" fontId="12" fillId="0" borderId="2" xfId="0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7" fillId="0" borderId="5" xfId="0" applyFont="1" applyBorder="1"/>
    <xf numFmtId="2" fontId="0" fillId="0" borderId="0" xfId="0" applyNumberFormat="1"/>
    <xf numFmtId="0" fontId="7" fillId="0" borderId="0" xfId="0" applyFont="1"/>
    <xf numFmtId="0" fontId="2" fillId="0" borderId="1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vertical="center" wrapText="1"/>
    </xf>
    <xf numFmtId="14" fontId="5" fillId="0" borderId="0" xfId="0" applyNumberFormat="1" applyFont="1" applyAlignment="1">
      <alignment horizontal="left" wrapText="1"/>
    </xf>
    <xf numFmtId="0" fontId="5" fillId="0" borderId="17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2" fontId="16" fillId="0" borderId="5" xfId="0" applyNumberFormat="1" applyFont="1" applyBorder="1" applyAlignment="1">
      <alignment horizontal="center" vertical="center"/>
    </xf>
    <xf numFmtId="0" fontId="0" fillId="0" borderId="0" xfId="0" applyFont="1"/>
    <xf numFmtId="0" fontId="8" fillId="0" borderId="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2" fontId="6" fillId="0" borderId="1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 wrapText="1"/>
    </xf>
    <xf numFmtId="2" fontId="5" fillId="0" borderId="8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Fill="1" applyAlignment="1"/>
    <xf numFmtId="0" fontId="2" fillId="0" borderId="0" xfId="0" applyFont="1" applyFill="1"/>
    <xf numFmtId="0" fontId="5" fillId="0" borderId="0" xfId="0" applyFont="1" applyFill="1" applyAlignment="1">
      <alignment wrapText="1"/>
    </xf>
    <xf numFmtId="0" fontId="5" fillId="0" borderId="5" xfId="0" applyFont="1" applyFill="1" applyBorder="1" applyAlignment="1">
      <alignment horizontal="center" vertical="top" wrapText="1"/>
    </xf>
    <xf numFmtId="2" fontId="8" fillId="0" borderId="5" xfId="0" applyNumberFormat="1" applyFont="1" applyFill="1" applyBorder="1" applyAlignment="1">
      <alignment horizontal="center" vertical="top" wrapText="1"/>
    </xf>
    <xf numFmtId="2" fontId="15" fillId="0" borderId="5" xfId="0" applyNumberFormat="1" applyFont="1" applyFill="1" applyBorder="1" applyAlignment="1">
      <alignment horizontal="center" vertical="top" wrapText="1"/>
    </xf>
    <xf numFmtId="2" fontId="5" fillId="0" borderId="5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top" wrapText="1"/>
    </xf>
    <xf numFmtId="0" fontId="0" fillId="0" borderId="0" xfId="0" applyFill="1"/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/>
    <xf numFmtId="49" fontId="7" fillId="0" borderId="7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7" fillId="0" borderId="0" xfId="0" applyFont="1" applyFill="1"/>
    <xf numFmtId="0" fontId="7" fillId="0" borderId="5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center"/>
    </xf>
    <xf numFmtId="2" fontId="18" fillId="0" borderId="15" xfId="0" applyNumberFormat="1" applyFont="1" applyBorder="1" applyAlignment="1">
      <alignment horizontal="center" vertical="center"/>
    </xf>
    <xf numFmtId="2" fontId="18" fillId="0" borderId="17" xfId="0" applyNumberFormat="1" applyFont="1" applyBorder="1" applyAlignment="1">
      <alignment horizontal="center" vertical="center"/>
    </xf>
    <xf numFmtId="2" fontId="18" fillId="0" borderId="8" xfId="0" applyNumberFormat="1" applyFont="1" applyBorder="1" applyAlignment="1">
      <alignment horizontal="center" vertical="center"/>
    </xf>
    <xf numFmtId="2" fontId="7" fillId="0" borderId="17" xfId="0" applyNumberFormat="1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 wrapText="1"/>
    </xf>
    <xf numFmtId="2" fontId="17" fillId="0" borderId="5" xfId="0" applyNumberFormat="1" applyFont="1" applyFill="1" applyBorder="1" applyAlignment="1">
      <alignment horizontal="center" vertical="top" wrapText="1"/>
    </xf>
    <xf numFmtId="0" fontId="18" fillId="0" borderId="5" xfId="0" applyFont="1" applyFill="1" applyBorder="1" applyAlignment="1">
      <alignment horizontal="center" vertical="top" wrapText="1"/>
    </xf>
    <xf numFmtId="2" fontId="18" fillId="0" borderId="5" xfId="0" applyNumberFormat="1" applyFont="1" applyFill="1" applyBorder="1" applyAlignment="1">
      <alignment horizontal="center" vertical="top" wrapText="1"/>
    </xf>
    <xf numFmtId="0" fontId="18" fillId="0" borderId="17" xfId="0" applyFont="1" applyFill="1" applyBorder="1" applyAlignment="1">
      <alignment horizontal="center" vertical="top" wrapText="1"/>
    </xf>
    <xf numFmtId="2" fontId="10" fillId="0" borderId="5" xfId="0" applyNumberFormat="1" applyFont="1" applyBorder="1" applyAlignment="1">
      <alignment horizontal="center" vertical="top" wrapText="1"/>
    </xf>
    <xf numFmtId="2" fontId="10" fillId="0" borderId="5" xfId="0" applyNumberFormat="1" applyFont="1" applyFill="1" applyBorder="1" applyAlignment="1">
      <alignment horizontal="center" vertical="top" wrapText="1"/>
    </xf>
    <xf numFmtId="2" fontId="17" fillId="0" borderId="5" xfId="0" applyNumberFormat="1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2" fontId="7" fillId="0" borderId="5" xfId="0" applyNumberFormat="1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center" vertical="center"/>
    </xf>
    <xf numFmtId="2" fontId="18" fillId="0" borderId="5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2" fontId="3" fillId="0" borderId="5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19" fillId="0" borderId="5" xfId="0" applyFont="1" applyFill="1" applyBorder="1" applyAlignment="1">
      <alignment horizontal="center" vertical="center" wrapText="1"/>
    </xf>
    <xf numFmtId="2" fontId="19" fillId="0" borderId="5" xfId="0" applyNumberFormat="1" applyFont="1" applyFill="1" applyBorder="1" applyAlignment="1">
      <alignment horizontal="center" vertical="center" wrapText="1"/>
    </xf>
    <xf numFmtId="2" fontId="6" fillId="0" borderId="15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2" fontId="16" fillId="0" borderId="8" xfId="0" applyNumberFormat="1" applyFont="1" applyBorder="1" applyAlignment="1">
      <alignment horizontal="center" vertical="center"/>
    </xf>
    <xf numFmtId="2" fontId="16" fillId="0" borderId="7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wrapText="1"/>
    </xf>
    <xf numFmtId="0" fontId="7" fillId="0" borderId="15" xfId="0" applyFont="1" applyBorder="1" applyAlignment="1">
      <alignment horizontal="center" vertical="top"/>
    </xf>
    <xf numFmtId="0" fontId="7" fillId="0" borderId="16" xfId="0" applyFont="1" applyBorder="1" applyAlignment="1">
      <alignment horizontal="center" vertical="top"/>
    </xf>
    <xf numFmtId="0" fontId="7" fillId="0" borderId="17" xfId="0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1F2~1/AppData/Local/Temp/Rar$DIa3676.8153/&#1087;&#1088;&#1080;&#1083;&#1086;&#1078;&#1077;&#1085;&#1080;&#1077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>
        <row r="27">
          <cell r="I27">
            <v>2038.88</v>
          </cell>
          <cell r="J27">
            <v>1756.4499999999998</v>
          </cell>
          <cell r="K27">
            <v>1888.14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="110" zoomScaleNormal="110" workbookViewId="0">
      <selection activeCell="M11" sqref="M11"/>
    </sheetView>
  </sheetViews>
  <sheetFormatPr defaultRowHeight="15" x14ac:dyDescent="0.25"/>
  <cols>
    <col min="1" max="1" width="10.85546875" customWidth="1"/>
    <col min="2" max="2" width="42.5703125" customWidth="1"/>
    <col min="3" max="3" width="12.85546875" customWidth="1"/>
    <col min="4" max="4" width="11.85546875" customWidth="1"/>
    <col min="9" max="9" width="9.140625" style="72"/>
    <col min="10" max="10" width="10.7109375" style="72" customWidth="1"/>
    <col min="13" max="13" width="20.85546875" customWidth="1"/>
  </cols>
  <sheetData>
    <row r="1" spans="1:13" s="34" customFormat="1" ht="15.75" x14ac:dyDescent="0.25">
      <c r="I1" s="78"/>
      <c r="J1" s="78"/>
      <c r="L1" s="132" t="s">
        <v>52</v>
      </c>
      <c r="M1" s="132"/>
    </row>
    <row r="2" spans="1:13" s="34" customFormat="1" ht="15.75" x14ac:dyDescent="0.25">
      <c r="I2" s="78"/>
      <c r="J2" s="78"/>
    </row>
    <row r="3" spans="1:13" s="34" customFormat="1" ht="48" customHeight="1" x14ac:dyDescent="0.25">
      <c r="A3" s="133" t="s">
        <v>53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1:13" s="34" customFormat="1" ht="8.25" customHeight="1" x14ac:dyDescent="0.25">
      <c r="I4" s="78"/>
      <c r="J4" s="78"/>
    </row>
    <row r="5" spans="1:13" ht="61.5" customHeight="1" x14ac:dyDescent="0.25">
      <c r="A5" s="134" t="s">
        <v>41</v>
      </c>
      <c r="B5" s="134" t="s">
        <v>42</v>
      </c>
      <c r="C5" s="134" t="s">
        <v>43</v>
      </c>
      <c r="D5" s="134" t="s">
        <v>44</v>
      </c>
      <c r="E5" s="134" t="s">
        <v>45</v>
      </c>
      <c r="F5" s="134"/>
      <c r="G5" s="134" t="s">
        <v>46</v>
      </c>
      <c r="H5" s="134"/>
      <c r="I5" s="134"/>
      <c r="J5" s="134"/>
      <c r="K5" s="134" t="s">
        <v>25</v>
      </c>
      <c r="L5" s="134"/>
      <c r="M5" s="134" t="s">
        <v>47</v>
      </c>
    </row>
    <row r="6" spans="1:13" ht="15.75" x14ac:dyDescent="0.25">
      <c r="A6" s="134"/>
      <c r="B6" s="134"/>
      <c r="C6" s="134"/>
      <c r="D6" s="134"/>
      <c r="E6" s="134">
        <v>2022</v>
      </c>
      <c r="F6" s="134"/>
      <c r="G6" s="134">
        <v>2023</v>
      </c>
      <c r="H6" s="134"/>
      <c r="I6" s="134"/>
      <c r="J6" s="134"/>
      <c r="K6" s="134"/>
      <c r="L6" s="134"/>
      <c r="M6" s="134"/>
    </row>
    <row r="7" spans="1:13" ht="31.5" customHeight="1" x14ac:dyDescent="0.25">
      <c r="A7" s="134"/>
      <c r="B7" s="134"/>
      <c r="C7" s="134"/>
      <c r="D7" s="134"/>
      <c r="E7" s="137"/>
      <c r="F7" s="137"/>
      <c r="G7" s="134" t="s">
        <v>48</v>
      </c>
      <c r="H7" s="134"/>
      <c r="I7" s="136" t="s">
        <v>37</v>
      </c>
      <c r="J7" s="136"/>
      <c r="K7" s="134"/>
      <c r="L7" s="134"/>
      <c r="M7" s="134"/>
    </row>
    <row r="8" spans="1:13" ht="15.75" x14ac:dyDescent="0.25">
      <c r="A8" s="134"/>
      <c r="B8" s="134"/>
      <c r="C8" s="134"/>
      <c r="D8" s="134"/>
      <c r="E8" s="17" t="s">
        <v>35</v>
      </c>
      <c r="F8" s="17" t="s">
        <v>26</v>
      </c>
      <c r="G8" s="17" t="s">
        <v>35</v>
      </c>
      <c r="H8" s="17" t="s">
        <v>26</v>
      </c>
      <c r="I8" s="79" t="s">
        <v>35</v>
      </c>
      <c r="J8" s="79" t="s">
        <v>26</v>
      </c>
      <c r="K8" s="17">
        <v>2024</v>
      </c>
      <c r="L8" s="17">
        <v>2025</v>
      </c>
      <c r="M8" s="134"/>
    </row>
    <row r="9" spans="1:13" ht="15.75" x14ac:dyDescent="0.25">
      <c r="A9" s="17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  <c r="H9" s="17">
        <v>8</v>
      </c>
      <c r="I9" s="79">
        <v>9</v>
      </c>
      <c r="J9" s="79">
        <v>10</v>
      </c>
      <c r="K9" s="17">
        <v>11</v>
      </c>
      <c r="L9" s="17">
        <v>12</v>
      </c>
      <c r="M9" s="17">
        <v>13</v>
      </c>
    </row>
    <row r="10" spans="1:13" ht="30.75" customHeight="1" x14ac:dyDescent="0.25">
      <c r="A10" s="54">
        <v>1</v>
      </c>
      <c r="B10" s="135" t="s">
        <v>86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</row>
    <row r="11" spans="1:13" ht="23.25" customHeight="1" x14ac:dyDescent="0.25">
      <c r="A11" s="57" t="s">
        <v>83</v>
      </c>
      <c r="B11" s="63" t="s">
        <v>87</v>
      </c>
      <c r="C11" s="52" t="s">
        <v>100</v>
      </c>
      <c r="D11" s="54">
        <v>6.3E-2</v>
      </c>
      <c r="E11" s="124">
        <v>1674.7</v>
      </c>
      <c r="F11" s="124">
        <v>1674.7</v>
      </c>
      <c r="G11" s="54"/>
      <c r="H11" s="54"/>
      <c r="I11" s="124">
        <v>1501.3</v>
      </c>
      <c r="J11" s="124">
        <v>1501.3</v>
      </c>
      <c r="K11" s="108">
        <v>1501.3</v>
      </c>
      <c r="L11" s="107">
        <v>1501.3</v>
      </c>
      <c r="M11" s="54"/>
    </row>
    <row r="12" spans="1:13" ht="33" customHeight="1" x14ac:dyDescent="0.25">
      <c r="A12" s="75" t="s">
        <v>84</v>
      </c>
      <c r="B12" s="35" t="s">
        <v>88</v>
      </c>
      <c r="C12" s="51" t="s">
        <v>99</v>
      </c>
      <c r="D12" s="54">
        <v>0.02</v>
      </c>
      <c r="E12" s="124">
        <v>150</v>
      </c>
      <c r="F12" s="124">
        <v>150</v>
      </c>
      <c r="G12" s="54"/>
      <c r="H12" s="54"/>
      <c r="I12" s="124">
        <v>145</v>
      </c>
      <c r="J12" s="124">
        <v>145</v>
      </c>
      <c r="K12" s="108">
        <v>145</v>
      </c>
      <c r="L12" s="107">
        <v>145</v>
      </c>
      <c r="M12" s="54"/>
    </row>
    <row r="13" spans="1:13" ht="30.75" customHeight="1" x14ac:dyDescent="0.25">
      <c r="A13" s="77" t="s">
        <v>85</v>
      </c>
      <c r="B13" s="35" t="s">
        <v>89</v>
      </c>
      <c r="C13" s="52" t="s">
        <v>100</v>
      </c>
      <c r="D13" s="51">
        <v>2.4E-2</v>
      </c>
      <c r="E13" s="80">
        <v>57</v>
      </c>
      <c r="F13" s="80">
        <v>57</v>
      </c>
      <c r="G13" s="51"/>
      <c r="H13" s="51"/>
      <c r="I13" s="80">
        <v>53</v>
      </c>
      <c r="J13" s="80">
        <v>53</v>
      </c>
      <c r="K13" s="80">
        <v>53</v>
      </c>
      <c r="L13" s="80">
        <v>53</v>
      </c>
      <c r="M13" s="51"/>
    </row>
    <row r="14" spans="1:13" ht="48" customHeight="1" x14ac:dyDescent="0.25">
      <c r="A14" s="77" t="s">
        <v>91</v>
      </c>
      <c r="B14" s="35" t="s">
        <v>90</v>
      </c>
      <c r="C14" s="52" t="s">
        <v>99</v>
      </c>
      <c r="D14" s="51">
        <v>2.3E-2</v>
      </c>
      <c r="E14" s="80">
        <v>6</v>
      </c>
      <c r="F14" s="80">
        <v>6</v>
      </c>
      <c r="G14" s="51"/>
      <c r="H14" s="51"/>
      <c r="I14" s="80">
        <v>5</v>
      </c>
      <c r="J14" s="80">
        <v>5</v>
      </c>
      <c r="K14" s="80">
        <v>5</v>
      </c>
      <c r="L14" s="80">
        <v>5</v>
      </c>
      <c r="M14" s="51"/>
    </row>
    <row r="15" spans="1:13" ht="93" customHeight="1" x14ac:dyDescent="0.25">
      <c r="A15" s="77" t="s">
        <v>92</v>
      </c>
      <c r="B15" s="35" t="s">
        <v>98</v>
      </c>
      <c r="C15" s="52" t="s">
        <v>79</v>
      </c>
      <c r="D15" s="51">
        <v>0.04</v>
      </c>
      <c r="E15" s="80">
        <v>76</v>
      </c>
      <c r="F15" s="80">
        <v>76</v>
      </c>
      <c r="G15" s="51"/>
      <c r="H15" s="51"/>
      <c r="I15" s="80">
        <v>77</v>
      </c>
      <c r="J15" s="80">
        <v>77</v>
      </c>
      <c r="K15" s="80">
        <v>77</v>
      </c>
      <c r="L15" s="80">
        <v>77</v>
      </c>
      <c r="M15" s="51"/>
    </row>
    <row r="16" spans="1:13" ht="44.25" customHeight="1" x14ac:dyDescent="0.25">
      <c r="A16" s="77" t="s">
        <v>93</v>
      </c>
      <c r="B16" s="35" t="s">
        <v>97</v>
      </c>
      <c r="C16" s="52" t="s">
        <v>100</v>
      </c>
      <c r="D16" s="51">
        <v>1.4999999999999999E-2</v>
      </c>
      <c r="E16" s="51">
        <v>1.2</v>
      </c>
      <c r="F16" s="51">
        <v>1.2</v>
      </c>
      <c r="G16" s="51"/>
      <c r="H16" s="51"/>
      <c r="I16" s="51">
        <v>1.3</v>
      </c>
      <c r="J16" s="51">
        <v>1.3</v>
      </c>
      <c r="K16" s="51">
        <v>1.3</v>
      </c>
      <c r="L16" s="51">
        <v>1.3</v>
      </c>
      <c r="M16" s="51"/>
    </row>
    <row r="17" spans="1:13" ht="59.25" customHeight="1" x14ac:dyDescent="0.25">
      <c r="A17" s="77" t="s">
        <v>94</v>
      </c>
      <c r="B17" s="35" t="s">
        <v>101</v>
      </c>
      <c r="C17" s="52" t="s">
        <v>100</v>
      </c>
      <c r="D17" s="51">
        <v>1.4999999999999999E-2</v>
      </c>
      <c r="E17" s="51">
        <v>1.6</v>
      </c>
      <c r="F17" s="51">
        <v>1.6</v>
      </c>
      <c r="G17" s="51"/>
      <c r="H17" s="51"/>
      <c r="I17" s="51">
        <v>1.7</v>
      </c>
      <c r="J17" s="51">
        <v>1.7</v>
      </c>
      <c r="K17" s="51">
        <v>1.7</v>
      </c>
      <c r="L17" s="51">
        <v>1.7</v>
      </c>
      <c r="M17" s="51"/>
    </row>
    <row r="18" spans="1:13" ht="33.75" customHeight="1" x14ac:dyDescent="0.25">
      <c r="A18" s="77" t="s">
        <v>95</v>
      </c>
      <c r="B18" s="35" t="s">
        <v>96</v>
      </c>
      <c r="C18" s="52" t="s">
        <v>99</v>
      </c>
      <c r="D18" s="51">
        <v>0.01</v>
      </c>
      <c r="E18" s="51">
        <v>0</v>
      </c>
      <c r="F18" s="51">
        <v>0</v>
      </c>
      <c r="G18" s="51"/>
      <c r="H18" s="51"/>
      <c r="I18" s="51">
        <v>0</v>
      </c>
      <c r="J18" s="51">
        <v>0</v>
      </c>
      <c r="K18" s="51">
        <v>0</v>
      </c>
      <c r="L18" s="51">
        <v>0</v>
      </c>
      <c r="M18" s="51"/>
    </row>
    <row r="19" spans="1:13" ht="30.75" customHeight="1" x14ac:dyDescent="0.25">
      <c r="A19" s="17">
        <v>2</v>
      </c>
      <c r="B19" s="135" t="s">
        <v>51</v>
      </c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</row>
    <row r="20" spans="1:13" ht="67.5" customHeight="1" x14ac:dyDescent="0.25">
      <c r="A20" s="57" t="s">
        <v>80</v>
      </c>
      <c r="B20" s="63" t="s">
        <v>49</v>
      </c>
      <c r="C20" s="52" t="s">
        <v>79</v>
      </c>
      <c r="D20" s="54">
        <v>0.28000000000000003</v>
      </c>
      <c r="E20" s="108">
        <v>95</v>
      </c>
      <c r="F20" s="108">
        <v>95</v>
      </c>
      <c r="G20" s="54"/>
      <c r="H20" s="54"/>
      <c r="I20" s="107">
        <v>95</v>
      </c>
      <c r="J20" s="79">
        <v>95</v>
      </c>
      <c r="K20" s="54">
        <v>95</v>
      </c>
      <c r="L20" s="54">
        <v>95</v>
      </c>
      <c r="M20" s="54"/>
    </row>
    <row r="21" spans="1:13" ht="97.5" customHeight="1" x14ac:dyDescent="0.25">
      <c r="A21" s="75" t="s">
        <v>81</v>
      </c>
      <c r="B21" s="35" t="s">
        <v>76</v>
      </c>
      <c r="C21" s="51" t="s">
        <v>78</v>
      </c>
      <c r="D21" s="54">
        <v>0.23</v>
      </c>
      <c r="E21" s="108">
        <v>23</v>
      </c>
      <c r="F21" s="108">
        <v>23</v>
      </c>
      <c r="G21" s="54"/>
      <c r="H21" s="54"/>
      <c r="I21" s="79">
        <v>23</v>
      </c>
      <c r="J21" s="79">
        <v>23</v>
      </c>
      <c r="K21" s="54">
        <v>23</v>
      </c>
      <c r="L21" s="54">
        <v>23</v>
      </c>
      <c r="M21" s="54"/>
    </row>
    <row r="22" spans="1:13" ht="73.5" customHeight="1" x14ac:dyDescent="0.25">
      <c r="A22" s="76" t="s">
        <v>82</v>
      </c>
      <c r="B22" s="35" t="s">
        <v>50</v>
      </c>
      <c r="C22" s="52" t="s">
        <v>77</v>
      </c>
      <c r="D22" s="51">
        <v>0.28000000000000003</v>
      </c>
      <c r="E22" s="80">
        <v>30</v>
      </c>
      <c r="F22" s="80">
        <v>30</v>
      </c>
      <c r="G22" s="51"/>
      <c r="H22" s="51"/>
      <c r="I22" s="80">
        <v>30</v>
      </c>
      <c r="J22" s="80">
        <v>30</v>
      </c>
      <c r="K22" s="51">
        <v>30</v>
      </c>
      <c r="L22" s="51">
        <v>30</v>
      </c>
      <c r="M22" s="51"/>
    </row>
  </sheetData>
  <mergeCells count="17">
    <mergeCell ref="E7:F7"/>
    <mergeCell ref="L1:M1"/>
    <mergeCell ref="A3:M3"/>
    <mergeCell ref="A5:A8"/>
    <mergeCell ref="B19:M19"/>
    <mergeCell ref="B10:M10"/>
    <mergeCell ref="G5:J5"/>
    <mergeCell ref="G6:J6"/>
    <mergeCell ref="K5:L7"/>
    <mergeCell ref="M5:M8"/>
    <mergeCell ref="G7:H7"/>
    <mergeCell ref="I7:J7"/>
    <mergeCell ref="B5:B8"/>
    <mergeCell ref="C5:C8"/>
    <mergeCell ref="D5:D8"/>
    <mergeCell ref="E5:F5"/>
    <mergeCell ref="E6:F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zoomScale="90" zoomScaleNormal="90" workbookViewId="0">
      <selection activeCell="P11" sqref="P11"/>
    </sheetView>
  </sheetViews>
  <sheetFormatPr defaultRowHeight="15" x14ac:dyDescent="0.25"/>
  <cols>
    <col min="1" max="1" width="19.5703125" customWidth="1"/>
    <col min="2" max="2" width="28.42578125" customWidth="1"/>
    <col min="3" max="3" width="25.140625" customWidth="1"/>
    <col min="4" max="4" width="8.5703125" customWidth="1"/>
    <col min="5" max="5" width="10.85546875" customWidth="1"/>
    <col min="6" max="6" width="15.5703125" customWidth="1"/>
    <col min="7" max="7" width="13.42578125" customWidth="1"/>
    <col min="8" max="8" width="10.140625" customWidth="1"/>
    <col min="9" max="9" width="9.28515625" bestFit="1" customWidth="1"/>
    <col min="10" max="10" width="11" customWidth="1"/>
    <col min="11" max="11" width="10.85546875" customWidth="1"/>
    <col min="12" max="13" width="11.5703125" customWidth="1"/>
    <col min="14" max="15" width="9.28515625" bestFit="1" customWidth="1"/>
    <col min="16" max="16" width="5.5703125" customWidth="1"/>
  </cols>
  <sheetData>
    <row r="1" spans="1:16" ht="15.75" x14ac:dyDescent="0.25">
      <c r="N1" s="132" t="s">
        <v>54</v>
      </c>
      <c r="O1" s="132"/>
      <c r="P1" s="132"/>
    </row>
    <row r="2" spans="1:16" ht="103.5" customHeight="1" x14ac:dyDescent="0.25">
      <c r="A2" s="164" t="s">
        <v>73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</row>
    <row r="3" spans="1:16" ht="15.75" x14ac:dyDescent="0.25">
      <c r="A3" s="45"/>
      <c r="B3" s="5"/>
      <c r="C3" s="5"/>
      <c r="D3" s="5"/>
      <c r="E3" s="5"/>
      <c r="F3" s="5"/>
      <c r="G3" s="5"/>
      <c r="H3" s="5"/>
      <c r="I3" s="6"/>
      <c r="J3" s="5"/>
      <c r="K3" s="5"/>
      <c r="L3" s="5"/>
      <c r="M3" s="5"/>
      <c r="N3" s="5"/>
      <c r="O3" s="5"/>
      <c r="P3" s="5"/>
    </row>
    <row r="4" spans="1:16" ht="15.75" customHeight="1" x14ac:dyDescent="0.25">
      <c r="A4" s="138" t="s">
        <v>0</v>
      </c>
      <c r="B4" s="138" t="s">
        <v>1</v>
      </c>
      <c r="C4" s="138" t="s">
        <v>2</v>
      </c>
      <c r="D4" s="134" t="s">
        <v>3</v>
      </c>
      <c r="E4" s="134"/>
      <c r="F4" s="134"/>
      <c r="G4" s="134"/>
      <c r="H4" s="154" t="s">
        <v>4</v>
      </c>
      <c r="I4" s="155"/>
      <c r="J4" s="155"/>
      <c r="K4" s="155"/>
      <c r="L4" s="155"/>
      <c r="M4" s="155"/>
      <c r="N4" s="155"/>
      <c r="O4" s="155"/>
      <c r="P4" s="148"/>
    </row>
    <row r="5" spans="1:16" ht="15.75" customHeight="1" x14ac:dyDescent="0.25">
      <c r="A5" s="138"/>
      <c r="B5" s="138"/>
      <c r="C5" s="138"/>
      <c r="D5" s="37"/>
      <c r="E5" s="37"/>
      <c r="F5" s="37"/>
      <c r="G5" s="37"/>
      <c r="H5" s="159" t="s">
        <v>111</v>
      </c>
      <c r="I5" s="160"/>
      <c r="J5" s="154" t="s">
        <v>116</v>
      </c>
      <c r="K5" s="155"/>
      <c r="L5" s="155"/>
      <c r="M5" s="165"/>
      <c r="N5" s="166" t="s">
        <v>25</v>
      </c>
      <c r="O5" s="167"/>
      <c r="P5" s="149"/>
    </row>
    <row r="6" spans="1:16" ht="15.75" x14ac:dyDescent="0.25">
      <c r="A6" s="138"/>
      <c r="B6" s="138"/>
      <c r="C6" s="138"/>
      <c r="D6" s="147" t="s">
        <v>5</v>
      </c>
      <c r="E6" s="134" t="s">
        <v>6</v>
      </c>
      <c r="F6" s="138" t="s">
        <v>7</v>
      </c>
      <c r="G6" s="138" t="s">
        <v>8</v>
      </c>
      <c r="H6" s="161"/>
      <c r="I6" s="162"/>
      <c r="J6" s="139" t="s">
        <v>114</v>
      </c>
      <c r="K6" s="140"/>
      <c r="L6" s="163" t="s">
        <v>115</v>
      </c>
      <c r="M6" s="163"/>
      <c r="N6" s="168"/>
      <c r="O6" s="169"/>
      <c r="P6" s="149"/>
    </row>
    <row r="7" spans="1:16" ht="15.75" x14ac:dyDescent="0.25">
      <c r="A7" s="138"/>
      <c r="B7" s="138"/>
      <c r="C7" s="138"/>
      <c r="D7" s="147"/>
      <c r="E7" s="134"/>
      <c r="F7" s="138"/>
      <c r="G7" s="138"/>
      <c r="H7" s="42" t="s">
        <v>19</v>
      </c>
      <c r="I7" s="39" t="s">
        <v>20</v>
      </c>
      <c r="J7" s="42" t="s">
        <v>19</v>
      </c>
      <c r="K7" s="42" t="s">
        <v>20</v>
      </c>
      <c r="L7" s="39" t="s">
        <v>19</v>
      </c>
      <c r="M7" s="39" t="s">
        <v>20</v>
      </c>
      <c r="N7" s="46">
        <v>2024</v>
      </c>
      <c r="O7" s="47">
        <v>2025</v>
      </c>
      <c r="P7" s="150"/>
    </row>
    <row r="8" spans="1:16" ht="47.25" x14ac:dyDescent="0.25">
      <c r="A8" s="138" t="s">
        <v>9</v>
      </c>
      <c r="B8" s="138" t="s">
        <v>74</v>
      </c>
      <c r="C8" s="36" t="s">
        <v>10</v>
      </c>
      <c r="D8" s="38" t="s">
        <v>11</v>
      </c>
      <c r="E8" s="38" t="s">
        <v>11</v>
      </c>
      <c r="F8" s="38" t="s">
        <v>11</v>
      </c>
      <c r="G8" s="38" t="s">
        <v>11</v>
      </c>
      <c r="H8" s="9">
        <v>5450.71</v>
      </c>
      <c r="I8" s="109">
        <v>5438.12</v>
      </c>
      <c r="J8" s="9">
        <f t="shared" ref="J8:K8" si="0">J10+J12+J11</f>
        <v>0</v>
      </c>
      <c r="K8" s="9">
        <f t="shared" si="0"/>
        <v>0</v>
      </c>
      <c r="L8" s="9">
        <v>6732.68</v>
      </c>
      <c r="M8" s="109">
        <v>6707.37</v>
      </c>
      <c r="N8" s="109">
        <v>5507.56</v>
      </c>
      <c r="O8" s="109">
        <v>5736.26</v>
      </c>
      <c r="P8" s="11"/>
    </row>
    <row r="9" spans="1:16" ht="15.75" x14ac:dyDescent="0.25">
      <c r="A9" s="138"/>
      <c r="B9" s="138"/>
      <c r="C9" s="36" t="s">
        <v>12</v>
      </c>
      <c r="D9" s="38"/>
      <c r="E9" s="40" t="s">
        <v>11</v>
      </c>
      <c r="F9" s="40" t="s">
        <v>11</v>
      </c>
      <c r="G9" s="40" t="s">
        <v>11</v>
      </c>
      <c r="H9" s="50"/>
      <c r="I9" s="110"/>
      <c r="J9" s="50"/>
      <c r="K9" s="50"/>
      <c r="L9" s="128"/>
      <c r="M9" s="129"/>
      <c r="N9" s="110"/>
      <c r="O9" s="110"/>
      <c r="P9" s="10"/>
    </row>
    <row r="10" spans="1:16" ht="31.5" x14ac:dyDescent="0.25">
      <c r="A10" s="138"/>
      <c r="B10" s="138"/>
      <c r="C10" s="36" t="s">
        <v>13</v>
      </c>
      <c r="D10" s="40" t="s">
        <v>14</v>
      </c>
      <c r="E10" s="40" t="s">
        <v>11</v>
      </c>
      <c r="F10" s="40" t="s">
        <v>11</v>
      </c>
      <c r="G10" s="40" t="s">
        <v>11</v>
      </c>
      <c r="H10" s="9">
        <f t="shared" ref="H10:I10" si="1">H15+H19+H23+H27+H38</f>
        <v>5430.7100000000009</v>
      </c>
      <c r="I10" s="9">
        <f t="shared" si="1"/>
        <v>5418.1200000000008</v>
      </c>
      <c r="J10" s="9">
        <f>J15+J19+J23+J27+J38</f>
        <v>0</v>
      </c>
      <c r="K10" s="9">
        <f t="shared" ref="K10:L10" si="2">K15+K19+K23+K27+K38</f>
        <v>0</v>
      </c>
      <c r="L10" s="9">
        <f t="shared" si="2"/>
        <v>6712.68</v>
      </c>
      <c r="M10" s="9">
        <v>6687.37</v>
      </c>
      <c r="N10" s="9">
        <v>5487.56</v>
      </c>
      <c r="O10" s="9">
        <v>5716.26</v>
      </c>
      <c r="P10" s="11"/>
    </row>
    <row r="11" spans="1:16" ht="47.25" x14ac:dyDescent="0.25">
      <c r="A11" s="138"/>
      <c r="B11" s="138"/>
      <c r="C11" s="44" t="s">
        <v>63</v>
      </c>
      <c r="D11" s="40" t="s">
        <v>64</v>
      </c>
      <c r="E11" s="40" t="s">
        <v>11</v>
      </c>
      <c r="F11" s="40" t="s">
        <v>11</v>
      </c>
      <c r="G11" s="40" t="s">
        <v>11</v>
      </c>
      <c r="H11" s="9">
        <v>20</v>
      </c>
      <c r="I11" s="109">
        <v>20</v>
      </c>
      <c r="J11" s="9"/>
      <c r="K11" s="9"/>
      <c r="L11" s="130">
        <v>20</v>
      </c>
      <c r="M11" s="131">
        <v>20</v>
      </c>
      <c r="N11" s="109">
        <v>20</v>
      </c>
      <c r="O11" s="109">
        <v>20</v>
      </c>
      <c r="P11" s="11"/>
    </row>
    <row r="12" spans="1:16" ht="15.75" x14ac:dyDescent="0.25">
      <c r="A12" s="138"/>
      <c r="B12" s="138"/>
      <c r="C12" s="36" t="s">
        <v>24</v>
      </c>
      <c r="D12" s="40"/>
      <c r="E12" s="40" t="s">
        <v>11</v>
      </c>
      <c r="F12" s="40" t="s">
        <v>11</v>
      </c>
      <c r="G12" s="40" t="s">
        <v>11</v>
      </c>
      <c r="H12" s="9">
        <f t="shared" ref="H12:I12" si="3">H20+H24+H35+H39</f>
        <v>0</v>
      </c>
      <c r="I12" s="109">
        <f t="shared" si="3"/>
        <v>0</v>
      </c>
      <c r="J12" s="9">
        <f t="shared" ref="J12:O12" si="4">J20+J24+J35+J39</f>
        <v>0</v>
      </c>
      <c r="K12" s="9">
        <f t="shared" si="4"/>
        <v>0</v>
      </c>
      <c r="L12" s="9">
        <f t="shared" si="4"/>
        <v>0</v>
      </c>
      <c r="M12" s="109">
        <f t="shared" si="4"/>
        <v>0</v>
      </c>
      <c r="N12" s="109">
        <f t="shared" si="4"/>
        <v>0</v>
      </c>
      <c r="O12" s="109">
        <f t="shared" si="4"/>
        <v>0</v>
      </c>
      <c r="P12" s="11"/>
    </row>
    <row r="13" spans="1:16" ht="47.25" customHeight="1" x14ac:dyDescent="0.25">
      <c r="A13" s="141" t="s">
        <v>65</v>
      </c>
      <c r="B13" s="148" t="s">
        <v>66</v>
      </c>
      <c r="C13" s="44" t="s">
        <v>15</v>
      </c>
      <c r="D13" s="40" t="s">
        <v>14</v>
      </c>
      <c r="E13" s="38" t="s">
        <v>11</v>
      </c>
      <c r="F13" s="38" t="s">
        <v>11</v>
      </c>
      <c r="G13" s="38" t="s">
        <v>11</v>
      </c>
      <c r="H13" s="11">
        <f>H15+H16</f>
        <v>46</v>
      </c>
      <c r="I13" s="111">
        <f>I15+I16</f>
        <v>46</v>
      </c>
      <c r="J13" s="11"/>
      <c r="K13" s="11"/>
      <c r="L13" s="11">
        <f>L15+L16</f>
        <v>46</v>
      </c>
      <c r="M13" s="111">
        <v>31</v>
      </c>
      <c r="N13" s="111">
        <f t="shared" ref="N13:O13" si="5">N15+N16</f>
        <v>46</v>
      </c>
      <c r="O13" s="111">
        <f t="shared" si="5"/>
        <v>46</v>
      </c>
      <c r="P13" s="11"/>
    </row>
    <row r="14" spans="1:16" ht="15.75" x14ac:dyDescent="0.25">
      <c r="A14" s="142"/>
      <c r="B14" s="149"/>
      <c r="C14" s="44" t="s">
        <v>12</v>
      </c>
      <c r="D14" s="38"/>
      <c r="E14" s="38" t="s">
        <v>11</v>
      </c>
      <c r="F14" s="38" t="s">
        <v>11</v>
      </c>
      <c r="G14" s="38" t="s">
        <v>11</v>
      </c>
      <c r="H14" s="11"/>
      <c r="I14" s="111"/>
      <c r="J14" s="11"/>
      <c r="K14" s="11"/>
      <c r="L14" s="82"/>
      <c r="M14" s="112"/>
      <c r="N14" s="112"/>
      <c r="O14" s="112"/>
      <c r="P14" s="12"/>
    </row>
    <row r="15" spans="1:16" ht="31.5" x14ac:dyDescent="0.25">
      <c r="A15" s="142"/>
      <c r="B15" s="149"/>
      <c r="C15" s="44" t="s">
        <v>13</v>
      </c>
      <c r="D15" s="40" t="s">
        <v>14</v>
      </c>
      <c r="E15" s="38" t="s">
        <v>11</v>
      </c>
      <c r="F15" s="38" t="s">
        <v>11</v>
      </c>
      <c r="G15" s="38" t="s">
        <v>11</v>
      </c>
      <c r="H15" s="11">
        <v>26</v>
      </c>
      <c r="I15" s="111">
        <v>26</v>
      </c>
      <c r="J15" s="11"/>
      <c r="K15" s="11"/>
      <c r="L15" s="11">
        <v>26</v>
      </c>
      <c r="M15" s="111">
        <v>11</v>
      </c>
      <c r="N15" s="111">
        <v>26</v>
      </c>
      <c r="O15" s="111">
        <v>26</v>
      </c>
      <c r="P15" s="11"/>
    </row>
    <row r="16" spans="1:16" ht="45" customHeight="1" x14ac:dyDescent="0.25">
      <c r="A16" s="143"/>
      <c r="B16" s="150"/>
      <c r="C16" s="44" t="s">
        <v>63</v>
      </c>
      <c r="D16" s="40" t="s">
        <v>64</v>
      </c>
      <c r="E16" s="38" t="s">
        <v>11</v>
      </c>
      <c r="F16" s="38" t="s">
        <v>11</v>
      </c>
      <c r="G16" s="38" t="s">
        <v>11</v>
      </c>
      <c r="H16" s="11">
        <v>20</v>
      </c>
      <c r="I16" s="111">
        <v>20</v>
      </c>
      <c r="J16" s="11"/>
      <c r="K16" s="11"/>
      <c r="L16" s="11">
        <v>20</v>
      </c>
      <c r="M16" s="111">
        <v>20</v>
      </c>
      <c r="N16" s="111">
        <v>20</v>
      </c>
      <c r="O16" s="111">
        <v>20</v>
      </c>
      <c r="P16" s="11"/>
    </row>
    <row r="17" spans="1:17" ht="47.25" customHeight="1" x14ac:dyDescent="0.25">
      <c r="A17" s="141" t="s">
        <v>55</v>
      </c>
      <c r="B17" s="148" t="s">
        <v>109</v>
      </c>
      <c r="C17" s="36" t="s">
        <v>15</v>
      </c>
      <c r="D17" s="40" t="s">
        <v>14</v>
      </c>
      <c r="E17" s="38" t="s">
        <v>11</v>
      </c>
      <c r="F17" s="38" t="s">
        <v>11</v>
      </c>
      <c r="G17" s="38" t="s">
        <v>11</v>
      </c>
      <c r="H17" s="11">
        <v>973.8</v>
      </c>
      <c r="I17" s="11">
        <v>973.8</v>
      </c>
      <c r="J17" s="11"/>
      <c r="K17" s="11"/>
      <c r="L17" s="11">
        <v>1930.7</v>
      </c>
      <c r="M17" s="11">
        <v>1930.7</v>
      </c>
      <c r="N17" s="11">
        <v>1158.4000000000001</v>
      </c>
      <c r="O17" s="11">
        <v>1287.0999999999999</v>
      </c>
      <c r="P17" s="11"/>
    </row>
    <row r="18" spans="1:17" ht="15.75" x14ac:dyDescent="0.25">
      <c r="A18" s="142"/>
      <c r="B18" s="149"/>
      <c r="C18" s="36" t="s">
        <v>12</v>
      </c>
      <c r="D18" s="38"/>
      <c r="E18" s="38" t="s">
        <v>11</v>
      </c>
      <c r="F18" s="38" t="s">
        <v>11</v>
      </c>
      <c r="G18" s="38" t="s">
        <v>11</v>
      </c>
      <c r="H18" s="87"/>
      <c r="I18" s="87"/>
      <c r="J18" s="11"/>
      <c r="K18" s="11"/>
      <c r="L18" s="83"/>
      <c r="M18" s="83"/>
      <c r="N18" s="83"/>
      <c r="O18" s="82"/>
      <c r="P18" s="12"/>
    </row>
    <row r="19" spans="1:17" ht="36" customHeight="1" x14ac:dyDescent="0.25">
      <c r="A19" s="142"/>
      <c r="B19" s="149"/>
      <c r="C19" s="36" t="s">
        <v>13</v>
      </c>
      <c r="D19" s="40" t="s">
        <v>14</v>
      </c>
      <c r="E19" s="38" t="s">
        <v>21</v>
      </c>
      <c r="F19" s="57" t="s">
        <v>68</v>
      </c>
      <c r="G19" s="38" t="s">
        <v>17</v>
      </c>
      <c r="H19" s="88">
        <v>973.8</v>
      </c>
      <c r="I19" s="88">
        <v>973.8</v>
      </c>
      <c r="J19" s="11"/>
      <c r="K19" s="58"/>
      <c r="L19" s="11">
        <v>1930.7</v>
      </c>
      <c r="M19" s="11">
        <v>1930.7</v>
      </c>
      <c r="N19" s="11">
        <v>1158.4000000000001</v>
      </c>
      <c r="O19" s="11">
        <v>1287.0999999999999</v>
      </c>
      <c r="P19" s="11"/>
    </row>
    <row r="20" spans="1:17" ht="62.25" customHeight="1" x14ac:dyDescent="0.25">
      <c r="A20" s="143"/>
      <c r="B20" s="150"/>
      <c r="C20" s="36" t="s">
        <v>24</v>
      </c>
      <c r="D20" s="40"/>
      <c r="E20" s="38"/>
      <c r="F20" s="38"/>
      <c r="G20" s="38"/>
      <c r="H20" s="60"/>
      <c r="I20" s="60"/>
      <c r="J20" s="11"/>
      <c r="K20" s="11"/>
      <c r="L20" s="84"/>
      <c r="M20" s="84"/>
      <c r="N20" s="84"/>
      <c r="O20" s="82"/>
      <c r="P20" s="11"/>
    </row>
    <row r="21" spans="1:17" ht="47.25" x14ac:dyDescent="0.25">
      <c r="A21" s="141" t="s">
        <v>58</v>
      </c>
      <c r="B21" s="138" t="s">
        <v>56</v>
      </c>
      <c r="C21" s="36" t="s">
        <v>15</v>
      </c>
      <c r="D21" s="38"/>
      <c r="E21" s="38" t="s">
        <v>11</v>
      </c>
      <c r="F21" s="38" t="s">
        <v>11</v>
      </c>
      <c r="G21" s="38" t="s">
        <v>11</v>
      </c>
      <c r="H21" s="111">
        <v>86.55</v>
      </c>
      <c r="I21" s="111">
        <v>86.55</v>
      </c>
      <c r="J21" s="11"/>
      <c r="K21" s="11"/>
      <c r="L21" s="111">
        <v>83.81</v>
      </c>
      <c r="M21" s="111">
        <v>83.81</v>
      </c>
      <c r="N21" s="11">
        <v>0</v>
      </c>
      <c r="O21" s="11">
        <v>0</v>
      </c>
      <c r="P21" s="11"/>
    </row>
    <row r="22" spans="1:17" ht="15.75" x14ac:dyDescent="0.25">
      <c r="A22" s="142"/>
      <c r="B22" s="138"/>
      <c r="C22" s="36" t="s">
        <v>12</v>
      </c>
      <c r="D22" s="38"/>
      <c r="E22" s="38" t="s">
        <v>11</v>
      </c>
      <c r="F22" s="38" t="s">
        <v>11</v>
      </c>
      <c r="G22" s="38" t="s">
        <v>11</v>
      </c>
      <c r="H22" s="111"/>
      <c r="I22" s="111"/>
      <c r="J22" s="11"/>
      <c r="K22" s="11"/>
      <c r="L22" s="111"/>
      <c r="M22" s="111"/>
      <c r="N22" s="11"/>
      <c r="O22" s="11"/>
      <c r="P22" s="13"/>
    </row>
    <row r="23" spans="1:17" ht="31.5" x14ac:dyDescent="0.25">
      <c r="A23" s="142"/>
      <c r="B23" s="138"/>
      <c r="C23" s="36" t="s">
        <v>13</v>
      </c>
      <c r="D23" s="40" t="s">
        <v>14</v>
      </c>
      <c r="E23" s="38" t="s">
        <v>16</v>
      </c>
      <c r="F23" s="38" t="s">
        <v>67</v>
      </c>
      <c r="G23" s="38" t="s">
        <v>70</v>
      </c>
      <c r="H23" s="111">
        <v>86.55</v>
      </c>
      <c r="I23" s="113">
        <v>86.55</v>
      </c>
      <c r="J23" s="11"/>
      <c r="K23" s="11"/>
      <c r="L23" s="111">
        <v>83.81</v>
      </c>
      <c r="M23" s="111">
        <v>83.81</v>
      </c>
      <c r="N23" s="11">
        <v>0</v>
      </c>
      <c r="O23" s="11">
        <v>0</v>
      </c>
      <c r="P23" s="11"/>
    </row>
    <row r="24" spans="1:17" ht="15.75" x14ac:dyDescent="0.25">
      <c r="A24" s="143"/>
      <c r="B24" s="138"/>
      <c r="C24" s="36" t="s">
        <v>24</v>
      </c>
      <c r="D24" s="40"/>
      <c r="E24" s="38"/>
      <c r="F24" s="38"/>
      <c r="G24" s="38"/>
      <c r="H24" s="111"/>
      <c r="I24" s="111"/>
      <c r="J24" s="11"/>
      <c r="K24" s="11"/>
      <c r="L24" s="112"/>
      <c r="M24" s="112"/>
      <c r="N24" s="82"/>
      <c r="O24" s="82"/>
      <c r="P24" s="11"/>
    </row>
    <row r="25" spans="1:17" ht="47.25" x14ac:dyDescent="0.25">
      <c r="A25" s="141" t="s">
        <v>59</v>
      </c>
      <c r="B25" s="138" t="s">
        <v>57</v>
      </c>
      <c r="C25" s="36" t="s">
        <v>15</v>
      </c>
      <c r="D25" s="40"/>
      <c r="E25" s="38" t="s">
        <v>11</v>
      </c>
      <c r="F25" s="38" t="s">
        <v>11</v>
      </c>
      <c r="G25" s="38" t="s">
        <v>11</v>
      </c>
      <c r="H25" s="122">
        <f>H27</f>
        <v>4344.3600000000006</v>
      </c>
      <c r="I25" s="122">
        <f>I27</f>
        <v>4331.7700000000004</v>
      </c>
      <c r="J25" s="11">
        <f>J29+J31+J34</f>
        <v>0</v>
      </c>
      <c r="K25" s="11">
        <f>K29+K31+K34</f>
        <v>0</v>
      </c>
      <c r="L25" s="122">
        <v>4672.17</v>
      </c>
      <c r="M25" s="122">
        <v>4661.8500000000004</v>
      </c>
      <c r="N25" s="11">
        <v>4303.16</v>
      </c>
      <c r="O25" s="11">
        <v>4303.16</v>
      </c>
      <c r="P25" s="11"/>
    </row>
    <row r="26" spans="1:17" ht="15.75" x14ac:dyDescent="0.25">
      <c r="A26" s="142"/>
      <c r="B26" s="138"/>
      <c r="C26" s="36" t="s">
        <v>12</v>
      </c>
      <c r="D26" s="14"/>
      <c r="E26" s="38" t="s">
        <v>11</v>
      </c>
      <c r="F26" s="38" t="s">
        <v>11</v>
      </c>
      <c r="G26" s="38" t="s">
        <v>11</v>
      </c>
      <c r="H26" s="111"/>
      <c r="I26" s="111"/>
      <c r="J26" s="11"/>
      <c r="K26" s="11"/>
      <c r="L26" s="111"/>
      <c r="M26" s="111"/>
      <c r="N26" s="11"/>
      <c r="O26" s="11"/>
      <c r="P26" s="13"/>
    </row>
    <row r="27" spans="1:17" ht="15.75" x14ac:dyDescent="0.25">
      <c r="A27" s="142"/>
      <c r="B27" s="138"/>
      <c r="C27" s="144" t="s">
        <v>13</v>
      </c>
      <c r="D27" s="170" t="s">
        <v>14</v>
      </c>
      <c r="E27" s="156" t="s">
        <v>110</v>
      </c>
      <c r="F27" s="38" t="s">
        <v>11</v>
      </c>
      <c r="G27" s="38" t="s">
        <v>11</v>
      </c>
      <c r="H27" s="122">
        <f>H28+H30+H31</f>
        <v>4344.3600000000006</v>
      </c>
      <c r="I27" s="122">
        <f>I28+I30+I31</f>
        <v>4331.7700000000004</v>
      </c>
      <c r="J27" s="48">
        <f>J29+J31+J34</f>
        <v>0</v>
      </c>
      <c r="K27" s="48">
        <f>K29+K31+K34</f>
        <v>0</v>
      </c>
      <c r="L27" s="122">
        <v>4672.17</v>
      </c>
      <c r="M27" s="122">
        <v>4661.8500000000004</v>
      </c>
      <c r="N27" s="11">
        <v>4303.16</v>
      </c>
      <c r="O27" s="11">
        <v>4303.16</v>
      </c>
      <c r="P27" s="48"/>
    </row>
    <row r="28" spans="1:17" ht="63" x14ac:dyDescent="0.25">
      <c r="A28" s="142"/>
      <c r="B28" s="138"/>
      <c r="C28" s="145"/>
      <c r="D28" s="171"/>
      <c r="E28" s="157"/>
      <c r="F28" s="38" t="s">
        <v>69</v>
      </c>
      <c r="G28" s="57" t="s">
        <v>112</v>
      </c>
      <c r="H28" s="122">
        <v>4220.8900000000003</v>
      </c>
      <c r="I28" s="122">
        <v>4208.3</v>
      </c>
      <c r="J28" s="126"/>
      <c r="K28" s="127"/>
      <c r="L28" s="122"/>
      <c r="M28" s="122"/>
      <c r="N28" s="85"/>
      <c r="O28" s="82"/>
      <c r="P28" s="48"/>
    </row>
    <row r="29" spans="1:17" ht="15.75" x14ac:dyDescent="0.25">
      <c r="A29" s="142"/>
      <c r="B29" s="138"/>
      <c r="C29" s="145"/>
      <c r="D29" s="171"/>
      <c r="E29" s="157"/>
      <c r="F29" s="38" t="s">
        <v>69</v>
      </c>
      <c r="G29" s="38" t="s">
        <v>71</v>
      </c>
      <c r="H29" s="105"/>
      <c r="I29" s="105"/>
      <c r="J29" s="59"/>
      <c r="K29" s="58"/>
      <c r="L29" s="122">
        <v>4672.17</v>
      </c>
      <c r="M29" s="122">
        <v>4661.8500000000004</v>
      </c>
      <c r="N29" s="85"/>
      <c r="O29" s="82"/>
      <c r="P29" s="11"/>
    </row>
    <row r="30" spans="1:17" ht="15.75" x14ac:dyDescent="0.25">
      <c r="A30" s="142"/>
      <c r="B30" s="138"/>
      <c r="C30" s="145"/>
      <c r="D30" s="171"/>
      <c r="E30" s="157"/>
      <c r="F30" s="38" t="s">
        <v>113</v>
      </c>
      <c r="G30" s="38" t="s">
        <v>105</v>
      </c>
      <c r="H30" s="105">
        <v>103.47</v>
      </c>
      <c r="I30" s="105">
        <v>103.47</v>
      </c>
      <c r="J30" s="59"/>
      <c r="K30" s="58"/>
      <c r="L30" s="120"/>
      <c r="M30" s="120"/>
      <c r="N30" s="85"/>
      <c r="O30" s="82"/>
      <c r="P30" s="11"/>
    </row>
    <row r="31" spans="1:17" ht="15.75" x14ac:dyDescent="0.25">
      <c r="A31" s="142"/>
      <c r="B31" s="138"/>
      <c r="C31" s="145"/>
      <c r="D31" s="171"/>
      <c r="E31" s="157"/>
      <c r="F31" s="38" t="s">
        <v>103</v>
      </c>
      <c r="G31" s="38" t="s">
        <v>72</v>
      </c>
      <c r="H31" s="123">
        <v>20</v>
      </c>
      <c r="I31" s="123">
        <v>20</v>
      </c>
      <c r="J31" s="59"/>
      <c r="K31" s="58"/>
      <c r="L31" s="121"/>
      <c r="M31" s="121"/>
      <c r="N31" s="85"/>
      <c r="O31" s="82"/>
      <c r="P31" s="11"/>
    </row>
    <row r="32" spans="1:17" ht="15.75" x14ac:dyDescent="0.25">
      <c r="A32" s="142"/>
      <c r="B32" s="138"/>
      <c r="C32" s="145"/>
      <c r="D32" s="171"/>
      <c r="E32" s="157"/>
      <c r="F32" s="38" t="s">
        <v>104</v>
      </c>
      <c r="G32" s="38" t="s">
        <v>105</v>
      </c>
      <c r="H32" s="106"/>
      <c r="I32" s="106"/>
      <c r="J32" s="59"/>
      <c r="K32" s="58"/>
      <c r="L32" s="121"/>
      <c r="M32" s="121"/>
      <c r="N32" s="85"/>
      <c r="O32" s="82"/>
      <c r="P32" s="11"/>
      <c r="Q32" s="33"/>
    </row>
    <row r="33" spans="1:17" ht="15.75" x14ac:dyDescent="0.25">
      <c r="A33" s="142"/>
      <c r="B33" s="138"/>
      <c r="C33" s="145"/>
      <c r="D33" s="171"/>
      <c r="E33" s="157"/>
      <c r="F33" s="38" t="s">
        <v>106</v>
      </c>
      <c r="G33" s="38" t="s">
        <v>105</v>
      </c>
      <c r="H33" s="106"/>
      <c r="I33" s="106"/>
      <c r="J33" s="59"/>
      <c r="K33" s="58"/>
      <c r="L33" s="121"/>
      <c r="M33" s="121"/>
      <c r="N33" s="85"/>
      <c r="O33" s="82"/>
      <c r="P33" s="11"/>
      <c r="Q33" s="33"/>
    </row>
    <row r="34" spans="1:17" ht="15.75" x14ac:dyDescent="0.25">
      <c r="A34" s="142"/>
      <c r="B34" s="138"/>
      <c r="C34" s="145"/>
      <c r="D34" s="171"/>
      <c r="E34" s="157"/>
      <c r="F34" s="38" t="s">
        <v>107</v>
      </c>
      <c r="G34" s="38" t="s">
        <v>17</v>
      </c>
      <c r="H34" s="105"/>
      <c r="I34" s="105"/>
      <c r="J34" s="11"/>
      <c r="K34" s="58"/>
      <c r="L34" s="120"/>
      <c r="M34" s="120"/>
      <c r="N34" s="85"/>
      <c r="O34" s="82"/>
      <c r="P34" s="11"/>
    </row>
    <row r="35" spans="1:17" ht="15.75" x14ac:dyDescent="0.25">
      <c r="A35" s="142"/>
      <c r="B35" s="138"/>
      <c r="C35" s="145"/>
      <c r="D35" s="171"/>
      <c r="E35" s="157"/>
      <c r="F35" s="16"/>
      <c r="G35" s="15"/>
      <c r="H35" s="86"/>
      <c r="I35" s="86"/>
      <c r="J35" s="11"/>
      <c r="K35" s="11"/>
      <c r="L35" s="84"/>
      <c r="M35" s="84"/>
      <c r="N35" s="82"/>
      <c r="O35" s="82"/>
      <c r="P35" s="11"/>
    </row>
    <row r="36" spans="1:17" ht="15.75" x14ac:dyDescent="0.25">
      <c r="A36" s="142"/>
      <c r="B36" s="138"/>
      <c r="C36" s="145"/>
      <c r="D36" s="171"/>
      <c r="E36" s="157"/>
      <c r="F36" s="38"/>
      <c r="G36" s="38"/>
      <c r="H36" s="11"/>
      <c r="I36" s="11"/>
      <c r="J36" s="11"/>
      <c r="K36" s="11"/>
      <c r="L36" s="11"/>
      <c r="M36" s="11"/>
      <c r="N36" s="11"/>
      <c r="O36" s="11"/>
      <c r="P36" s="11"/>
    </row>
    <row r="37" spans="1:17" ht="15.75" x14ac:dyDescent="0.25">
      <c r="A37" s="142"/>
      <c r="B37" s="138"/>
      <c r="C37" s="146"/>
      <c r="D37" s="172"/>
      <c r="E37" s="158"/>
      <c r="F37" s="38"/>
      <c r="G37" s="38"/>
      <c r="H37" s="38"/>
      <c r="I37" s="13"/>
      <c r="J37" s="13"/>
      <c r="K37" s="13"/>
      <c r="L37" s="13"/>
      <c r="M37" s="13"/>
      <c r="N37" s="13"/>
      <c r="O37" s="13"/>
      <c r="P37" s="13"/>
    </row>
    <row r="38" spans="1:17" ht="45.75" customHeight="1" x14ac:dyDescent="0.25">
      <c r="A38" s="143"/>
      <c r="B38" s="138"/>
      <c r="C38" s="36" t="s">
        <v>24</v>
      </c>
      <c r="D38" s="40"/>
      <c r="E38" s="38"/>
      <c r="F38" s="38"/>
      <c r="G38" s="38"/>
      <c r="H38" s="38"/>
      <c r="I38" s="38"/>
      <c r="J38" s="11"/>
      <c r="K38" s="11"/>
      <c r="L38" s="11"/>
      <c r="M38" s="11"/>
      <c r="N38" s="11"/>
      <c r="O38" s="11"/>
      <c r="P38" s="11"/>
    </row>
    <row r="39" spans="1:17" ht="47.25" customHeight="1" x14ac:dyDescent="0.25">
      <c r="A39" s="151"/>
      <c r="B39" s="148"/>
      <c r="C39" s="53"/>
      <c r="D39" s="38"/>
      <c r="E39" s="38"/>
      <c r="F39" s="38"/>
      <c r="G39" s="38"/>
      <c r="H39" s="38"/>
      <c r="I39" s="11"/>
      <c r="J39" s="11"/>
      <c r="K39" s="11"/>
      <c r="L39" s="11"/>
      <c r="M39" s="11"/>
      <c r="N39" s="11"/>
      <c r="O39" s="11"/>
      <c r="P39" s="11"/>
    </row>
    <row r="40" spans="1:17" ht="15.75" x14ac:dyDescent="0.25">
      <c r="A40" s="152"/>
      <c r="B40" s="149"/>
      <c r="C40" s="53"/>
      <c r="D40" s="38"/>
      <c r="E40" s="38"/>
      <c r="I40" s="49"/>
      <c r="J40" s="49"/>
      <c r="K40" s="49"/>
      <c r="L40" s="49"/>
      <c r="M40" s="49"/>
      <c r="N40" s="49"/>
      <c r="O40" s="49"/>
      <c r="P40" s="49"/>
    </row>
    <row r="41" spans="1:17" ht="15.75" x14ac:dyDescent="0.25">
      <c r="A41" s="152"/>
      <c r="B41" s="149"/>
      <c r="C41" s="53"/>
      <c r="D41" s="40"/>
      <c r="E41" s="38"/>
    </row>
    <row r="42" spans="1:17" ht="33.75" customHeight="1" x14ac:dyDescent="0.25">
      <c r="A42" s="153"/>
      <c r="B42" s="150"/>
      <c r="C42" s="53"/>
      <c r="D42" s="40"/>
      <c r="E42" s="38"/>
    </row>
  </sheetData>
  <mergeCells count="32">
    <mergeCell ref="A39:A42"/>
    <mergeCell ref="B39:B42"/>
    <mergeCell ref="H4:O4"/>
    <mergeCell ref="P4:P7"/>
    <mergeCell ref="N1:P1"/>
    <mergeCell ref="E27:E37"/>
    <mergeCell ref="H5:I6"/>
    <mergeCell ref="L6:M6"/>
    <mergeCell ref="A2:P2"/>
    <mergeCell ref="A4:A7"/>
    <mergeCell ref="B4:B7"/>
    <mergeCell ref="C4:C7"/>
    <mergeCell ref="D4:G4"/>
    <mergeCell ref="J5:M5"/>
    <mergeCell ref="N5:O6"/>
    <mergeCell ref="D27:D37"/>
    <mergeCell ref="F6:F7"/>
    <mergeCell ref="G6:G7"/>
    <mergeCell ref="J6:K6"/>
    <mergeCell ref="A25:A38"/>
    <mergeCell ref="B25:B38"/>
    <mergeCell ref="C27:C37"/>
    <mergeCell ref="D6:D7"/>
    <mergeCell ref="E6:E7"/>
    <mergeCell ref="A8:A12"/>
    <mergeCell ref="B8:B12"/>
    <mergeCell ref="A17:A20"/>
    <mergeCell ref="B17:B20"/>
    <mergeCell ref="A21:A24"/>
    <mergeCell ref="B21:B24"/>
    <mergeCell ref="A13:A16"/>
    <mergeCell ref="B13:B1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zoomScaleNormal="100" workbookViewId="0">
      <selection activeCell="N13" sqref="N13"/>
    </sheetView>
  </sheetViews>
  <sheetFormatPr defaultRowHeight="15" x14ac:dyDescent="0.25"/>
  <cols>
    <col min="1" max="1" width="16.42578125" customWidth="1"/>
    <col min="2" max="2" width="27.7109375" customWidth="1"/>
    <col min="3" max="3" width="27.28515625" customWidth="1"/>
    <col min="4" max="4" width="13.140625" hidden="1" customWidth="1"/>
    <col min="5" max="5" width="12.7109375" hidden="1" customWidth="1"/>
    <col min="6" max="6" width="13" hidden="1" customWidth="1"/>
    <col min="7" max="8" width="14.28515625" customWidth="1"/>
    <col min="9" max="9" width="12.7109375" customWidth="1"/>
    <col min="10" max="10" width="11.7109375" customWidth="1"/>
    <col min="11" max="11" width="12.140625" style="72" customWidth="1"/>
    <col min="12" max="12" width="11.5703125" style="72" customWidth="1"/>
    <col min="13" max="13" width="11.42578125" customWidth="1"/>
    <col min="14" max="14" width="11.140625" customWidth="1"/>
    <col min="15" max="15" width="10.85546875" hidden="1" customWidth="1"/>
    <col min="16" max="17" width="9.140625" hidden="1" customWidth="1"/>
    <col min="18" max="18" width="14" customWidth="1"/>
  </cols>
  <sheetData>
    <row r="1" spans="1:18" x14ac:dyDescent="0.25">
      <c r="A1" s="8"/>
      <c r="D1" s="1"/>
      <c r="E1" s="1"/>
      <c r="G1" s="7"/>
      <c r="H1" s="7"/>
      <c r="I1" s="7"/>
      <c r="J1" s="7"/>
      <c r="K1" s="64"/>
      <c r="L1" s="64"/>
      <c r="M1" s="173" t="s">
        <v>27</v>
      </c>
      <c r="N1" s="173"/>
      <c r="O1" s="173"/>
      <c r="P1" s="173"/>
      <c r="Q1" s="173"/>
      <c r="R1" s="173"/>
    </row>
    <row r="2" spans="1:18" ht="3" customHeight="1" x14ac:dyDescent="0.25">
      <c r="A2" s="4"/>
      <c r="B2" s="2"/>
      <c r="C2" s="2"/>
      <c r="D2" s="3"/>
      <c r="E2" s="3"/>
      <c r="F2" s="2"/>
      <c r="G2" s="2"/>
      <c r="H2" s="2"/>
      <c r="I2" s="2"/>
      <c r="J2" s="2"/>
      <c r="K2" s="65"/>
      <c r="L2" s="65"/>
      <c r="M2" s="2"/>
    </row>
    <row r="3" spans="1:18" ht="48" customHeight="1" x14ac:dyDescent="0.25">
      <c r="A3" s="174" t="s">
        <v>102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</row>
    <row r="4" spans="1:18" ht="15.75" x14ac:dyDescent="0.25">
      <c r="A4" s="5"/>
      <c r="B4" s="5"/>
      <c r="C4" s="5"/>
      <c r="D4" s="6"/>
      <c r="E4" s="6"/>
      <c r="F4" s="5"/>
      <c r="G4" s="5"/>
      <c r="H4" s="5"/>
      <c r="I4" s="5"/>
      <c r="J4" s="5"/>
      <c r="K4" s="66"/>
      <c r="L4" s="66"/>
      <c r="M4" s="5"/>
    </row>
    <row r="5" spans="1:18" ht="32.25" customHeight="1" thickBot="1" x14ac:dyDescent="0.3">
      <c r="A5" s="175" t="s">
        <v>28</v>
      </c>
      <c r="B5" s="175" t="s">
        <v>39</v>
      </c>
      <c r="C5" s="175" t="s">
        <v>40</v>
      </c>
      <c r="D5" s="27" t="s">
        <v>4</v>
      </c>
      <c r="E5" s="28"/>
      <c r="F5" s="28"/>
      <c r="G5" s="176" t="s">
        <v>117</v>
      </c>
      <c r="H5" s="176"/>
      <c r="I5" s="178" t="s">
        <v>118</v>
      </c>
      <c r="J5" s="178"/>
      <c r="K5" s="178"/>
      <c r="L5" s="178"/>
      <c r="M5" s="175" t="s">
        <v>25</v>
      </c>
      <c r="N5" s="175"/>
      <c r="O5" s="175"/>
      <c r="R5" s="179" t="s">
        <v>38</v>
      </c>
    </row>
    <row r="6" spans="1:18" ht="31.5" customHeight="1" thickBot="1" x14ac:dyDescent="0.3">
      <c r="A6" s="175"/>
      <c r="B6" s="175"/>
      <c r="C6" s="175"/>
      <c r="D6" s="182" t="s">
        <v>18</v>
      </c>
      <c r="E6" s="182"/>
      <c r="F6" s="56" t="s">
        <v>22</v>
      </c>
      <c r="G6" s="177"/>
      <c r="H6" s="177"/>
      <c r="I6" s="175" t="s">
        <v>36</v>
      </c>
      <c r="J6" s="175"/>
      <c r="K6" s="183" t="s">
        <v>37</v>
      </c>
      <c r="L6" s="184"/>
      <c r="M6" s="175"/>
      <c r="N6" s="175"/>
      <c r="O6" s="175"/>
      <c r="P6" s="185" t="s">
        <v>23</v>
      </c>
      <c r="Q6" s="185"/>
      <c r="R6" s="180"/>
    </row>
    <row r="7" spans="1:18" ht="18.75" customHeight="1" thickBot="1" x14ac:dyDescent="0.3">
      <c r="A7" s="175"/>
      <c r="B7" s="175"/>
      <c r="C7" s="175"/>
      <c r="D7" s="43" t="s">
        <v>19</v>
      </c>
      <c r="E7" s="43" t="s">
        <v>20</v>
      </c>
      <c r="F7" s="43" t="s">
        <v>19</v>
      </c>
      <c r="G7" s="41" t="s">
        <v>35</v>
      </c>
      <c r="H7" s="41" t="s">
        <v>26</v>
      </c>
      <c r="I7" s="41" t="s">
        <v>35</v>
      </c>
      <c r="J7" s="41" t="s">
        <v>26</v>
      </c>
      <c r="K7" s="67" t="s">
        <v>35</v>
      </c>
      <c r="L7" s="67" t="s">
        <v>26</v>
      </c>
      <c r="M7" s="41">
        <v>2024</v>
      </c>
      <c r="N7" s="41">
        <v>2025</v>
      </c>
      <c r="O7" s="41" t="s">
        <v>26</v>
      </c>
      <c r="P7" s="18" t="s">
        <v>19</v>
      </c>
      <c r="Q7" s="29" t="s">
        <v>20</v>
      </c>
      <c r="R7" s="181"/>
    </row>
    <row r="8" spans="1:18" ht="18.75" customHeight="1" thickBot="1" x14ac:dyDescent="0.3">
      <c r="A8" s="175" t="s">
        <v>9</v>
      </c>
      <c r="B8" s="175" t="s">
        <v>74</v>
      </c>
      <c r="C8" s="21" t="s">
        <v>29</v>
      </c>
      <c r="D8" s="22" t="e">
        <f>D10+D11+D12+D13+D14</f>
        <v>#REF!</v>
      </c>
      <c r="E8" s="22" t="e">
        <f t="shared" ref="E8:O8" si="0">E10+E11+E12+E13+E14</f>
        <v>#REF!</v>
      </c>
      <c r="F8" s="22" t="e">
        <f t="shared" si="0"/>
        <v>#REF!</v>
      </c>
      <c r="G8" s="93">
        <f>G10+G11+G12+G13+G14</f>
        <v>5450.71</v>
      </c>
      <c r="H8" s="93">
        <f t="shared" ref="H8" si="1">H10+H11+H12+H13+H14</f>
        <v>5438.12</v>
      </c>
      <c r="I8" s="22">
        <f t="shared" si="0"/>
        <v>0</v>
      </c>
      <c r="J8" s="22">
        <f t="shared" si="0"/>
        <v>0</v>
      </c>
      <c r="K8" s="93">
        <v>6732.68</v>
      </c>
      <c r="L8" s="93">
        <v>6707.37</v>
      </c>
      <c r="M8" s="93">
        <v>5507.56</v>
      </c>
      <c r="N8" s="93">
        <f t="shared" ref="N8" si="2">N10+N11+N12+N13+N14</f>
        <v>5636.26</v>
      </c>
      <c r="O8" s="22">
        <f t="shared" si="0"/>
        <v>0</v>
      </c>
      <c r="P8" s="20" t="e">
        <f>D8+F8+G8+K8+M8+N8</f>
        <v>#REF!</v>
      </c>
      <c r="Q8" s="30" t="e">
        <f>E8+#REF!+H8+L8+#REF!+O8</f>
        <v>#REF!</v>
      </c>
      <c r="R8" s="32"/>
    </row>
    <row r="9" spans="1:18" ht="18.75" customHeight="1" thickBot="1" x14ac:dyDescent="0.3">
      <c r="A9" s="175"/>
      <c r="B9" s="175"/>
      <c r="C9" s="21" t="s">
        <v>30</v>
      </c>
      <c r="D9" s="23"/>
      <c r="E9" s="23"/>
      <c r="F9" s="41"/>
      <c r="G9" s="125"/>
      <c r="H9" s="104"/>
      <c r="I9" s="41"/>
      <c r="J9" s="41"/>
      <c r="K9" s="114"/>
      <c r="L9" s="104"/>
      <c r="M9" s="114"/>
      <c r="N9" s="114"/>
      <c r="O9" s="41"/>
      <c r="P9" s="19"/>
      <c r="Q9" s="31"/>
      <c r="R9" s="32"/>
    </row>
    <row r="10" spans="1:18" ht="18.75" customHeight="1" x14ac:dyDescent="0.25">
      <c r="A10" s="175"/>
      <c r="B10" s="175"/>
      <c r="C10" s="21" t="s">
        <v>31</v>
      </c>
      <c r="D10" s="22" t="e">
        <f>D24+D31+#REF!+D38</f>
        <v>#REF!</v>
      </c>
      <c r="E10" s="22" t="e">
        <f>E24+E31+#REF!+E38</f>
        <v>#REF!</v>
      </c>
      <c r="F10" s="24" t="e">
        <f>F24+F31+#REF!+F38</f>
        <v>#REF!</v>
      </c>
      <c r="G10" s="94">
        <f t="shared" ref="G10:H10" si="3">G17+G24+G31+G38+G45</f>
        <v>0</v>
      </c>
      <c r="H10" s="94">
        <f t="shared" si="3"/>
        <v>0</v>
      </c>
      <c r="I10" s="69">
        <f t="shared" ref="I10:K10" si="4">I17+I24+I31+I38+I45</f>
        <v>0</v>
      </c>
      <c r="J10" s="69">
        <f t="shared" si="4"/>
        <v>0</v>
      </c>
      <c r="K10" s="68">
        <f t="shared" si="4"/>
        <v>0</v>
      </c>
      <c r="L10" s="68">
        <f t="shared" ref="L10:Q10" si="5">L17+L24+L31+L38+L45</f>
        <v>0</v>
      </c>
      <c r="M10" s="68">
        <f t="shared" si="5"/>
        <v>0</v>
      </c>
      <c r="N10" s="68">
        <f t="shared" si="5"/>
        <v>0</v>
      </c>
      <c r="O10" s="69">
        <f t="shared" si="5"/>
        <v>0</v>
      </c>
      <c r="P10" s="69">
        <f t="shared" si="5"/>
        <v>0</v>
      </c>
      <c r="Q10" s="69" t="e">
        <f t="shared" si="5"/>
        <v>#REF!</v>
      </c>
      <c r="R10" s="74"/>
    </row>
    <row r="11" spans="1:18" ht="18.75" customHeight="1" x14ac:dyDescent="0.25">
      <c r="A11" s="175"/>
      <c r="B11" s="175"/>
      <c r="C11" s="21" t="s">
        <v>32</v>
      </c>
      <c r="D11" s="22" t="e">
        <f>D25+D32+#REF!+D39</f>
        <v>#REF!</v>
      </c>
      <c r="E11" s="22" t="e">
        <f>E25+E32+#REF!+E39</f>
        <v>#REF!</v>
      </c>
      <c r="F11" s="24" t="e">
        <f>F25+F32+#REF!+F39</f>
        <v>#REF!</v>
      </c>
      <c r="G11" s="94">
        <f>G25+G32+G39</f>
        <v>1803</v>
      </c>
      <c r="H11" s="94">
        <f>H25+H32+H39</f>
        <v>1803</v>
      </c>
      <c r="I11" s="69">
        <f t="shared" ref="I11:J11" si="6">I18+I25+I32+I39+I46</f>
        <v>0</v>
      </c>
      <c r="J11" s="69">
        <f t="shared" si="6"/>
        <v>0</v>
      </c>
      <c r="K11" s="68">
        <f>K25+K32+K39</f>
        <v>2088.52</v>
      </c>
      <c r="L11" s="68">
        <f>L25+L32+L39</f>
        <v>2088.61</v>
      </c>
      <c r="M11" s="93">
        <v>1158.4000000000001</v>
      </c>
      <c r="N11" s="93">
        <v>1287.0999999999999</v>
      </c>
      <c r="O11" s="69">
        <f t="shared" ref="I11:Q14" si="7">O18+O25+O32+O39+O46</f>
        <v>0</v>
      </c>
      <c r="P11" s="69">
        <f t="shared" si="7"/>
        <v>6582.28</v>
      </c>
      <c r="Q11" s="69" t="e">
        <f t="shared" si="7"/>
        <v>#REF!</v>
      </c>
      <c r="R11" s="74"/>
    </row>
    <row r="12" spans="1:18" ht="33.75" customHeight="1" x14ac:dyDescent="0.25">
      <c r="A12" s="175"/>
      <c r="B12" s="175"/>
      <c r="C12" s="21" t="s">
        <v>33</v>
      </c>
      <c r="D12" s="22" t="e">
        <f>D26+D33+#REF!+D40</f>
        <v>#REF!</v>
      </c>
      <c r="E12" s="22" t="e">
        <f>E26+E33+#REF!+E40</f>
        <v>#REF!</v>
      </c>
      <c r="F12" s="24" t="e">
        <f>F26+F33+#REF!+F40</f>
        <v>#REF!</v>
      </c>
      <c r="G12" s="94">
        <f t="shared" ref="G12:H12" si="8">G19+G26+G33+G40+G47</f>
        <v>0</v>
      </c>
      <c r="H12" s="94">
        <f t="shared" si="8"/>
        <v>0</v>
      </c>
      <c r="I12" s="69">
        <f t="shared" ref="I12:K12" si="9">I19+I26+I33+I40+I47</f>
        <v>0</v>
      </c>
      <c r="J12" s="69">
        <f t="shared" si="9"/>
        <v>0</v>
      </c>
      <c r="K12" s="68">
        <f t="shared" si="9"/>
        <v>0</v>
      </c>
      <c r="L12" s="68">
        <f t="shared" si="7"/>
        <v>0</v>
      </c>
      <c r="M12" s="68">
        <f t="shared" si="7"/>
        <v>0</v>
      </c>
      <c r="N12" s="68">
        <f t="shared" si="7"/>
        <v>0</v>
      </c>
      <c r="O12" s="69">
        <f t="shared" si="7"/>
        <v>0</v>
      </c>
      <c r="P12" s="69">
        <f t="shared" si="7"/>
        <v>0</v>
      </c>
      <c r="Q12" s="69" t="e">
        <f t="shared" si="7"/>
        <v>#REF!</v>
      </c>
      <c r="R12" s="74"/>
    </row>
    <row r="13" spans="1:18" ht="33.75" customHeight="1" x14ac:dyDescent="0.25">
      <c r="A13" s="175"/>
      <c r="B13" s="175"/>
      <c r="C13" s="21" t="s">
        <v>34</v>
      </c>
      <c r="D13" s="22" t="e">
        <f>D27+D34+#REF!+D41</f>
        <v>#REF!</v>
      </c>
      <c r="E13" s="22" t="e">
        <f>E27+E34+#REF!+E41</f>
        <v>#REF!</v>
      </c>
      <c r="F13" s="24" t="e">
        <f>F27+F34+#REF!+F41</f>
        <v>#REF!</v>
      </c>
      <c r="G13" s="94">
        <f>G20+G27+G34+G41+G48</f>
        <v>3647.71</v>
      </c>
      <c r="H13" s="94">
        <f t="shared" ref="H13" si="10">H20+H27+H34+H41+H48</f>
        <v>3635.12</v>
      </c>
      <c r="I13" s="69">
        <f t="shared" ref="I13:J13" si="11">I20+I27+I34+I41+I48</f>
        <v>0</v>
      </c>
      <c r="J13" s="69">
        <f t="shared" si="11"/>
        <v>0</v>
      </c>
      <c r="K13" s="68">
        <f>K20+K27+K34+K41+K48</f>
        <v>4644.16</v>
      </c>
      <c r="L13" s="68">
        <f t="shared" ref="L13:Q13" si="12">L20+L27+L34+L41+L48</f>
        <v>4618.84</v>
      </c>
      <c r="M13" s="68">
        <f t="shared" si="12"/>
        <v>4349.16</v>
      </c>
      <c r="N13" s="68">
        <f t="shared" si="12"/>
        <v>4349.16</v>
      </c>
      <c r="O13" s="94">
        <f t="shared" si="12"/>
        <v>0</v>
      </c>
      <c r="P13" s="94">
        <f t="shared" si="12"/>
        <v>20929.21</v>
      </c>
      <c r="Q13" s="94" t="e">
        <f t="shared" si="12"/>
        <v>#REF!</v>
      </c>
      <c r="R13" s="74"/>
    </row>
    <row r="14" spans="1:18" ht="18.75" customHeight="1" thickBot="1" x14ac:dyDescent="0.3">
      <c r="A14" s="175"/>
      <c r="B14" s="175"/>
      <c r="C14" s="36" t="s">
        <v>24</v>
      </c>
      <c r="D14" s="22" t="e">
        <f>D28+D35+#REF!+D42</f>
        <v>#REF!</v>
      </c>
      <c r="E14" s="22" t="e">
        <f>E28+E35+#REF!+E42</f>
        <v>#REF!</v>
      </c>
      <c r="F14" s="24" t="e">
        <f>F28+F35+#REF!+F42</f>
        <v>#REF!</v>
      </c>
      <c r="G14" s="94">
        <f t="shared" ref="G14:H14" si="13">G21+G28+G35+G42+G49</f>
        <v>0</v>
      </c>
      <c r="H14" s="94">
        <f t="shared" si="13"/>
        <v>0</v>
      </c>
      <c r="I14" s="69">
        <f t="shared" si="7"/>
        <v>0</v>
      </c>
      <c r="J14" s="69">
        <f t="shared" si="7"/>
        <v>0</v>
      </c>
      <c r="K14" s="94">
        <f t="shared" ref="K14" si="14">K21+K28+K35+K42+K49</f>
        <v>0</v>
      </c>
      <c r="L14" s="94">
        <f t="shared" si="7"/>
        <v>0</v>
      </c>
      <c r="M14" s="94">
        <f t="shared" si="7"/>
        <v>0</v>
      </c>
      <c r="N14" s="94">
        <f t="shared" si="7"/>
        <v>0</v>
      </c>
      <c r="O14" s="69">
        <f t="shared" si="7"/>
        <v>0</v>
      </c>
      <c r="P14" s="69">
        <f t="shared" si="7"/>
        <v>0</v>
      </c>
      <c r="Q14" s="69" t="e">
        <f t="shared" si="7"/>
        <v>#REF!</v>
      </c>
      <c r="R14" s="74"/>
    </row>
    <row r="15" spans="1:18" ht="18.75" customHeight="1" thickBot="1" x14ac:dyDescent="0.3">
      <c r="A15" s="175" t="s">
        <v>75</v>
      </c>
      <c r="B15" s="186" t="s">
        <v>66</v>
      </c>
      <c r="C15" s="21" t="s">
        <v>29</v>
      </c>
      <c r="D15" s="24">
        <f t="shared" ref="D15:O15" si="15">D17+D18+D19+D20+D21</f>
        <v>0</v>
      </c>
      <c r="E15" s="24">
        <f t="shared" si="15"/>
        <v>0</v>
      </c>
      <c r="F15" s="24">
        <f t="shared" si="15"/>
        <v>0</v>
      </c>
      <c r="G15" s="22">
        <f t="shared" si="15"/>
        <v>46</v>
      </c>
      <c r="H15" s="68">
        <f t="shared" ref="H15" si="16">H17+H18+H19+H20+H21</f>
        <v>46</v>
      </c>
      <c r="I15" s="24">
        <f t="shared" si="15"/>
        <v>0</v>
      </c>
      <c r="J15" s="24">
        <f t="shared" si="15"/>
        <v>0</v>
      </c>
      <c r="K15" s="22">
        <f t="shared" ref="K15" si="17">K17+K18+K19+K20+K21</f>
        <v>46</v>
      </c>
      <c r="L15" s="68">
        <v>31</v>
      </c>
      <c r="M15" s="22">
        <f t="shared" si="15"/>
        <v>46</v>
      </c>
      <c r="N15" s="22">
        <f t="shared" si="15"/>
        <v>46</v>
      </c>
      <c r="O15" s="24">
        <f t="shared" si="15"/>
        <v>0</v>
      </c>
      <c r="P15" s="20">
        <f>D15+F15+G15+K15+M15+N15</f>
        <v>184</v>
      </c>
      <c r="Q15" s="30" t="e">
        <f>E15+#REF!+H15+L15+#REF!+O15</f>
        <v>#REF!</v>
      </c>
      <c r="R15" s="32"/>
    </row>
    <row r="16" spans="1:18" ht="18.75" customHeight="1" thickBot="1" x14ac:dyDescent="0.3">
      <c r="A16" s="175"/>
      <c r="B16" s="186"/>
      <c r="C16" s="21" t="s">
        <v>30</v>
      </c>
      <c r="D16" s="23"/>
      <c r="E16" s="23"/>
      <c r="F16" s="55"/>
      <c r="G16" s="96"/>
      <c r="H16" s="90"/>
      <c r="I16" s="55"/>
      <c r="J16" s="55"/>
      <c r="K16" s="96"/>
      <c r="L16" s="90"/>
      <c r="M16" s="96"/>
      <c r="N16" s="96"/>
      <c r="O16" s="55"/>
      <c r="P16" s="19"/>
      <c r="Q16" s="31"/>
      <c r="R16" s="32"/>
    </row>
    <row r="17" spans="1:18" ht="18.75" customHeight="1" thickBot="1" x14ac:dyDescent="0.3">
      <c r="A17" s="175"/>
      <c r="B17" s="186"/>
      <c r="C17" s="21" t="s">
        <v>31</v>
      </c>
      <c r="D17" s="23"/>
      <c r="E17" s="23"/>
      <c r="F17" s="55"/>
      <c r="G17" s="96"/>
      <c r="H17" s="90"/>
      <c r="I17" s="55"/>
      <c r="J17" s="55"/>
      <c r="K17" s="96"/>
      <c r="L17" s="90"/>
      <c r="M17" s="96"/>
      <c r="N17" s="96"/>
      <c r="O17" s="55"/>
      <c r="P17" s="20">
        <f t="shared" ref="P17:P22" si="18">D17+F17+G17+K17+M17+N17</f>
        <v>0</v>
      </c>
      <c r="Q17" s="30" t="e">
        <f>E17+#REF!+H17+L17+#REF!+O17</f>
        <v>#REF!</v>
      </c>
      <c r="R17" s="32"/>
    </row>
    <row r="18" spans="1:18" ht="18.75" customHeight="1" thickBot="1" x14ac:dyDescent="0.3">
      <c r="A18" s="175"/>
      <c r="B18" s="186"/>
      <c r="C18" s="21" t="s">
        <v>32</v>
      </c>
      <c r="D18" s="25"/>
      <c r="E18" s="25"/>
      <c r="F18" s="26"/>
      <c r="G18" s="115"/>
      <c r="H18" s="91"/>
      <c r="I18" s="26"/>
      <c r="J18" s="26"/>
      <c r="K18" s="115"/>
      <c r="L18" s="91"/>
      <c r="M18" s="115"/>
      <c r="N18" s="115"/>
      <c r="O18" s="26"/>
      <c r="P18" s="20">
        <f t="shared" si="18"/>
        <v>0</v>
      </c>
      <c r="Q18" s="30" t="e">
        <f>E18+#REF!+H18+L18+#REF!+O18</f>
        <v>#REF!</v>
      </c>
      <c r="R18" s="32"/>
    </row>
    <row r="19" spans="1:18" ht="33.75" customHeight="1" thickBot="1" x14ac:dyDescent="0.3">
      <c r="A19" s="175"/>
      <c r="B19" s="186"/>
      <c r="C19" s="21" t="s">
        <v>33</v>
      </c>
      <c r="D19" s="25"/>
      <c r="E19" s="25"/>
      <c r="F19" s="26"/>
      <c r="G19" s="115"/>
      <c r="H19" s="91"/>
      <c r="I19" s="26"/>
      <c r="J19" s="26"/>
      <c r="K19" s="115"/>
      <c r="L19" s="91"/>
      <c r="M19" s="115"/>
      <c r="N19" s="115"/>
      <c r="O19" s="26"/>
      <c r="P19" s="20">
        <f t="shared" si="18"/>
        <v>0</v>
      </c>
      <c r="Q19" s="30" t="e">
        <f>E19+#REF!+H19+L19+#REF!+O19</f>
        <v>#REF!</v>
      </c>
      <c r="R19" s="32"/>
    </row>
    <row r="20" spans="1:18" ht="34.5" customHeight="1" thickBot="1" x14ac:dyDescent="0.3">
      <c r="A20" s="175"/>
      <c r="B20" s="186"/>
      <c r="C20" s="21" t="s">
        <v>34</v>
      </c>
      <c r="D20" s="25"/>
      <c r="E20" s="25"/>
      <c r="F20" s="26"/>
      <c r="G20" s="25">
        <v>46</v>
      </c>
      <c r="H20" s="100">
        <v>46</v>
      </c>
      <c r="I20" s="26"/>
      <c r="J20" s="26"/>
      <c r="K20" s="25">
        <v>46</v>
      </c>
      <c r="L20" s="100">
        <v>31</v>
      </c>
      <c r="M20" s="25">
        <v>46</v>
      </c>
      <c r="N20" s="25">
        <v>46</v>
      </c>
      <c r="O20" s="26"/>
      <c r="P20" s="20">
        <f t="shared" si="18"/>
        <v>184</v>
      </c>
      <c r="Q20" s="30" t="e">
        <f>E20+#REF!+H20+L20+#REF!+O20</f>
        <v>#REF!</v>
      </c>
      <c r="R20" s="32"/>
    </row>
    <row r="21" spans="1:18" ht="18.75" customHeight="1" thickBot="1" x14ac:dyDescent="0.3">
      <c r="A21" s="175"/>
      <c r="B21" s="186"/>
      <c r="C21" s="53" t="s">
        <v>24</v>
      </c>
      <c r="D21" s="23"/>
      <c r="E21" s="23"/>
      <c r="F21" s="55"/>
      <c r="G21" s="96"/>
      <c r="H21" s="90"/>
      <c r="I21" s="55"/>
      <c r="J21" s="55"/>
      <c r="K21" s="96"/>
      <c r="L21" s="90"/>
      <c r="M21" s="96"/>
      <c r="N21" s="96"/>
      <c r="O21" s="55"/>
      <c r="P21" s="20">
        <f t="shared" si="18"/>
        <v>0</v>
      </c>
      <c r="Q21" s="30" t="e">
        <f>E21+#REF!+H21+L21+#REF!+O21</f>
        <v>#REF!</v>
      </c>
      <c r="R21" s="32"/>
    </row>
    <row r="22" spans="1:18" ht="18.75" customHeight="1" thickBot="1" x14ac:dyDescent="0.3">
      <c r="A22" s="175" t="s">
        <v>60</v>
      </c>
      <c r="B22" s="186" t="s">
        <v>108</v>
      </c>
      <c r="C22" s="21" t="s">
        <v>29</v>
      </c>
      <c r="D22" s="24">
        <f t="shared" ref="D22:O22" si="19">D24+D25+D26+D27+D28</f>
        <v>0</v>
      </c>
      <c r="E22" s="24">
        <f t="shared" si="19"/>
        <v>0</v>
      </c>
      <c r="F22" s="24">
        <f t="shared" si="19"/>
        <v>0</v>
      </c>
      <c r="G22" s="93">
        <f>G25</f>
        <v>973.8</v>
      </c>
      <c r="H22" s="94">
        <f t="shared" ref="H22" si="20">H24+H25+H26+H27+H28</f>
        <v>973.8</v>
      </c>
      <c r="I22" s="24">
        <f t="shared" si="19"/>
        <v>0</v>
      </c>
      <c r="J22" s="24">
        <f t="shared" si="19"/>
        <v>0</v>
      </c>
      <c r="K22" s="93">
        <v>1930.7</v>
      </c>
      <c r="L22" s="94">
        <v>1930.7</v>
      </c>
      <c r="M22" s="93">
        <v>1158.4000000000001</v>
      </c>
      <c r="N22" s="93">
        <v>1287.0999999999999</v>
      </c>
      <c r="O22" s="24">
        <f t="shared" si="19"/>
        <v>0</v>
      </c>
      <c r="P22" s="20">
        <f t="shared" si="18"/>
        <v>5350</v>
      </c>
      <c r="Q22" s="30" t="e">
        <f>E22+#REF!+H22+L22+#REF!+O22</f>
        <v>#REF!</v>
      </c>
      <c r="R22" s="32"/>
    </row>
    <row r="23" spans="1:18" ht="18.75" customHeight="1" thickBot="1" x14ac:dyDescent="0.3">
      <c r="A23" s="175"/>
      <c r="B23" s="186"/>
      <c r="C23" s="21" t="s">
        <v>30</v>
      </c>
      <c r="D23" s="23"/>
      <c r="E23" s="23"/>
      <c r="F23" s="41"/>
      <c r="G23" s="96"/>
      <c r="H23" s="90"/>
      <c r="I23" s="41"/>
      <c r="J23" s="41"/>
      <c r="K23" s="96"/>
      <c r="L23" s="90"/>
      <c r="M23" s="96"/>
      <c r="N23" s="96"/>
      <c r="O23" s="41"/>
      <c r="P23" s="19"/>
      <c r="Q23" s="31"/>
      <c r="R23" s="32"/>
    </row>
    <row r="24" spans="1:18" ht="18.75" customHeight="1" thickBot="1" x14ac:dyDescent="0.3">
      <c r="A24" s="175"/>
      <c r="B24" s="186"/>
      <c r="C24" s="21" t="s">
        <v>31</v>
      </c>
      <c r="D24" s="23"/>
      <c r="E24" s="23"/>
      <c r="F24" s="41"/>
      <c r="G24" s="96"/>
      <c r="H24" s="90"/>
      <c r="I24" s="41"/>
      <c r="J24" s="41"/>
      <c r="K24" s="96"/>
      <c r="L24" s="90"/>
      <c r="M24" s="96"/>
      <c r="N24" s="96"/>
      <c r="O24" s="41"/>
      <c r="P24" s="20">
        <f t="shared" ref="P24:P29" si="21">D24+F24+G24+K24+M24+N24</f>
        <v>0</v>
      </c>
      <c r="Q24" s="30" t="e">
        <f>E24+#REF!+H24+L24+#REF!+O24</f>
        <v>#REF!</v>
      </c>
      <c r="R24" s="32"/>
    </row>
    <row r="25" spans="1:18" ht="18.75" customHeight="1" thickBot="1" x14ac:dyDescent="0.3">
      <c r="A25" s="175"/>
      <c r="B25" s="186"/>
      <c r="C25" s="21" t="s">
        <v>32</v>
      </c>
      <c r="D25" s="25"/>
      <c r="E25" s="25"/>
      <c r="F25" s="26"/>
      <c r="G25" s="116">
        <v>973.8</v>
      </c>
      <c r="H25" s="98">
        <v>973.8</v>
      </c>
      <c r="I25" s="26"/>
      <c r="J25" s="26">
        <v>0</v>
      </c>
      <c r="K25" s="93">
        <v>1930.7</v>
      </c>
      <c r="L25" s="94">
        <v>1930.7</v>
      </c>
      <c r="M25" s="116">
        <v>1158.4000000000001</v>
      </c>
      <c r="N25" s="116">
        <v>1287.0999999999999</v>
      </c>
      <c r="O25" s="26"/>
      <c r="P25" s="20">
        <f t="shared" si="21"/>
        <v>5350</v>
      </c>
      <c r="Q25" s="30" t="e">
        <f>E25+#REF!+H25+L25+#REF!+O25</f>
        <v>#REF!</v>
      </c>
      <c r="R25" s="32"/>
    </row>
    <row r="26" spans="1:18" ht="33.75" customHeight="1" thickBot="1" x14ac:dyDescent="0.3">
      <c r="A26" s="175"/>
      <c r="B26" s="186"/>
      <c r="C26" s="21" t="s">
        <v>33</v>
      </c>
      <c r="D26" s="25"/>
      <c r="E26" s="25"/>
      <c r="F26" s="26"/>
      <c r="G26" s="115"/>
      <c r="H26" s="91"/>
      <c r="I26" s="26"/>
      <c r="J26" s="26"/>
      <c r="K26" s="115"/>
      <c r="L26" s="91"/>
      <c r="M26" s="115"/>
      <c r="N26" s="115"/>
      <c r="O26" s="26"/>
      <c r="P26" s="20">
        <f t="shared" si="21"/>
        <v>0</v>
      </c>
      <c r="Q26" s="30" t="e">
        <f>E26+#REF!+H26+L26+#REF!+O26</f>
        <v>#REF!</v>
      </c>
      <c r="R26" s="32"/>
    </row>
    <row r="27" spans="1:18" ht="33.75" customHeight="1" thickBot="1" x14ac:dyDescent="0.3">
      <c r="A27" s="175"/>
      <c r="B27" s="186"/>
      <c r="C27" s="21" t="s">
        <v>34</v>
      </c>
      <c r="D27" s="25"/>
      <c r="E27" s="25"/>
      <c r="F27" s="26"/>
      <c r="G27" s="115"/>
      <c r="H27" s="91"/>
      <c r="I27" s="26"/>
      <c r="J27" s="26"/>
      <c r="K27" s="115"/>
      <c r="L27" s="91"/>
      <c r="M27" s="115"/>
      <c r="N27" s="115"/>
      <c r="O27" s="26"/>
      <c r="P27" s="20">
        <f t="shared" si="21"/>
        <v>0</v>
      </c>
      <c r="Q27" s="30" t="e">
        <f>E27+#REF!+H27+L27+#REF!+O27</f>
        <v>#REF!</v>
      </c>
      <c r="R27" s="32"/>
    </row>
    <row r="28" spans="1:18" ht="18.75" customHeight="1" thickBot="1" x14ac:dyDescent="0.3">
      <c r="A28" s="175"/>
      <c r="B28" s="186"/>
      <c r="C28" s="36" t="s">
        <v>24</v>
      </c>
      <c r="D28" s="23"/>
      <c r="E28" s="23"/>
      <c r="F28" s="41"/>
      <c r="G28" s="96"/>
      <c r="H28" s="90"/>
      <c r="I28" s="41"/>
      <c r="J28" s="41">
        <v>0</v>
      </c>
      <c r="K28" s="96"/>
      <c r="L28" s="90"/>
      <c r="M28" s="96"/>
      <c r="N28" s="96"/>
      <c r="O28" s="41"/>
      <c r="P28" s="20">
        <f t="shared" si="21"/>
        <v>0</v>
      </c>
      <c r="Q28" s="30" t="e">
        <f>E28+#REF!+H28+L28+#REF!+O28</f>
        <v>#REF!</v>
      </c>
      <c r="R28" s="32"/>
    </row>
    <row r="29" spans="1:18" ht="18.75" customHeight="1" thickBot="1" x14ac:dyDescent="0.3">
      <c r="A29" s="175" t="s">
        <v>61</v>
      </c>
      <c r="B29" s="186" t="s">
        <v>56</v>
      </c>
      <c r="C29" s="21" t="s">
        <v>29</v>
      </c>
      <c r="D29" s="22">
        <f t="shared" ref="D29:O29" si="22">D31+D32+D33+D34+D35</f>
        <v>112</v>
      </c>
      <c r="E29" s="22">
        <f t="shared" si="22"/>
        <v>111</v>
      </c>
      <c r="F29" s="22">
        <f t="shared" si="22"/>
        <v>100</v>
      </c>
      <c r="G29" s="22">
        <f t="shared" si="22"/>
        <v>86.55</v>
      </c>
      <c r="H29" s="22">
        <f t="shared" si="22"/>
        <v>86.55</v>
      </c>
      <c r="I29" s="22">
        <f t="shared" si="22"/>
        <v>0</v>
      </c>
      <c r="J29" s="22">
        <f t="shared" si="22"/>
        <v>0</v>
      </c>
      <c r="K29" s="22">
        <v>83.81</v>
      </c>
      <c r="L29" s="22">
        <v>83.81</v>
      </c>
      <c r="M29" s="22">
        <f t="shared" ref="M29:N29" si="23">M31+M32+M33+M34+M35</f>
        <v>0</v>
      </c>
      <c r="N29" s="22">
        <f t="shared" si="23"/>
        <v>0</v>
      </c>
      <c r="O29" s="22">
        <f t="shared" si="22"/>
        <v>0</v>
      </c>
      <c r="P29" s="20">
        <f t="shared" si="21"/>
        <v>382.36</v>
      </c>
      <c r="Q29" s="30" t="e">
        <f>E29+#REF!+H29+L29+#REF!+O29</f>
        <v>#REF!</v>
      </c>
      <c r="R29" s="32"/>
    </row>
    <row r="30" spans="1:18" ht="18.75" customHeight="1" thickBot="1" x14ac:dyDescent="0.3">
      <c r="A30" s="175"/>
      <c r="B30" s="186"/>
      <c r="C30" s="21" t="s">
        <v>30</v>
      </c>
      <c r="D30" s="23"/>
      <c r="E30" s="23"/>
      <c r="F30" s="41"/>
      <c r="G30" s="23"/>
      <c r="H30" s="100"/>
      <c r="I30" s="41"/>
      <c r="J30" s="41"/>
      <c r="K30" s="23"/>
      <c r="L30" s="100"/>
      <c r="M30" s="23"/>
      <c r="N30" s="23"/>
      <c r="O30" s="41"/>
      <c r="P30" s="19"/>
      <c r="Q30" s="31"/>
      <c r="R30" s="32"/>
    </row>
    <row r="31" spans="1:18" ht="18.75" customHeight="1" thickBot="1" x14ac:dyDescent="0.3">
      <c r="A31" s="175"/>
      <c r="B31" s="186"/>
      <c r="C31" s="21" t="s">
        <v>31</v>
      </c>
      <c r="D31" s="23"/>
      <c r="E31" s="23"/>
      <c r="F31" s="41"/>
      <c r="G31" s="23"/>
      <c r="H31" s="100"/>
      <c r="I31" s="41"/>
      <c r="J31" s="41"/>
      <c r="K31" s="23"/>
      <c r="L31" s="100"/>
      <c r="M31" s="23"/>
      <c r="N31" s="23"/>
      <c r="O31" s="41"/>
      <c r="P31" s="20">
        <f t="shared" ref="P31:P36" si="24">D31+F31+G31+K31+M31+N31</f>
        <v>0</v>
      </c>
      <c r="Q31" s="30" t="e">
        <f>E31+#REF!+H31+L31+#REF!+O31</f>
        <v>#REF!</v>
      </c>
      <c r="R31" s="32"/>
    </row>
    <row r="32" spans="1:18" ht="18.75" customHeight="1" thickBot="1" x14ac:dyDescent="0.3">
      <c r="A32" s="175"/>
      <c r="B32" s="186"/>
      <c r="C32" s="21" t="s">
        <v>32</v>
      </c>
      <c r="D32" s="25">
        <v>100</v>
      </c>
      <c r="E32" s="25">
        <v>111</v>
      </c>
      <c r="F32" s="26">
        <v>100</v>
      </c>
      <c r="G32" s="25">
        <v>86.55</v>
      </c>
      <c r="H32" s="100">
        <v>86.55</v>
      </c>
      <c r="I32" s="26"/>
      <c r="J32" s="26"/>
      <c r="K32" s="22">
        <v>83.81</v>
      </c>
      <c r="L32" s="22">
        <v>83.81</v>
      </c>
      <c r="M32" s="25">
        <v>0</v>
      </c>
      <c r="N32" s="25">
        <v>0</v>
      </c>
      <c r="O32" s="26"/>
      <c r="P32" s="20">
        <f t="shared" si="24"/>
        <v>370.36</v>
      </c>
      <c r="Q32" s="30" t="e">
        <f>E32+#REF!+H32+L32+#REF!+O32</f>
        <v>#REF!</v>
      </c>
      <c r="R32" s="32"/>
    </row>
    <row r="33" spans="1:18" ht="33.75" customHeight="1" thickBot="1" x14ac:dyDescent="0.3">
      <c r="A33" s="175"/>
      <c r="B33" s="186"/>
      <c r="C33" s="21" t="s">
        <v>33</v>
      </c>
      <c r="D33" s="25"/>
      <c r="E33" s="25"/>
      <c r="F33" s="26"/>
      <c r="G33" s="25"/>
      <c r="H33" s="100"/>
      <c r="I33" s="26"/>
      <c r="J33" s="26"/>
      <c r="K33" s="25"/>
      <c r="L33" s="100"/>
      <c r="M33" s="25"/>
      <c r="N33" s="25"/>
      <c r="O33" s="26"/>
      <c r="P33" s="20">
        <f t="shared" si="24"/>
        <v>0</v>
      </c>
      <c r="Q33" s="30" t="e">
        <f>E33+#REF!+H33+L33+#REF!+O33</f>
        <v>#REF!</v>
      </c>
      <c r="R33" s="32"/>
    </row>
    <row r="34" spans="1:18" ht="33.75" customHeight="1" thickBot="1" x14ac:dyDescent="0.3">
      <c r="A34" s="175"/>
      <c r="B34" s="186"/>
      <c r="C34" s="21" t="s">
        <v>34</v>
      </c>
      <c r="D34" s="25">
        <v>12</v>
      </c>
      <c r="E34" s="25"/>
      <c r="F34" s="26">
        <v>0</v>
      </c>
      <c r="G34" s="25">
        <v>0</v>
      </c>
      <c r="H34" s="100">
        <v>0</v>
      </c>
      <c r="I34" s="26"/>
      <c r="J34" s="26">
        <v>0</v>
      </c>
      <c r="K34" s="25">
        <v>0</v>
      </c>
      <c r="L34" s="100">
        <v>0</v>
      </c>
      <c r="M34" s="25">
        <v>0</v>
      </c>
      <c r="N34" s="25">
        <v>0</v>
      </c>
      <c r="O34" s="26"/>
      <c r="P34" s="20">
        <f t="shared" si="24"/>
        <v>12</v>
      </c>
      <c r="Q34" s="30" t="e">
        <f>E34+#REF!+H34+L34+#REF!+O34</f>
        <v>#REF!</v>
      </c>
      <c r="R34" s="32"/>
    </row>
    <row r="35" spans="1:18" ht="18.75" customHeight="1" thickBot="1" x14ac:dyDescent="0.3">
      <c r="A35" s="175"/>
      <c r="B35" s="186"/>
      <c r="C35" s="36" t="s">
        <v>24</v>
      </c>
      <c r="D35" s="23"/>
      <c r="E35" s="23"/>
      <c r="F35" s="41"/>
      <c r="G35" s="96"/>
      <c r="H35" s="90"/>
      <c r="I35" s="41"/>
      <c r="J35" s="41"/>
      <c r="K35" s="96"/>
      <c r="L35" s="90"/>
      <c r="M35" s="96"/>
      <c r="N35" s="96"/>
      <c r="O35" s="41"/>
      <c r="P35" s="20">
        <f t="shared" si="24"/>
        <v>0</v>
      </c>
      <c r="Q35" s="30" t="e">
        <f>E35+#REF!+H35+L35+#REF!+O35</f>
        <v>#REF!</v>
      </c>
      <c r="R35" s="32"/>
    </row>
    <row r="36" spans="1:18" ht="18.75" customHeight="1" thickBot="1" x14ac:dyDescent="0.3">
      <c r="A36" s="175" t="s">
        <v>62</v>
      </c>
      <c r="B36" s="186" t="s">
        <v>57</v>
      </c>
      <c r="C36" s="21" t="s">
        <v>29</v>
      </c>
      <c r="D36" s="22">
        <f>D38+D39+D40+D41+D42</f>
        <v>2053.96</v>
      </c>
      <c r="E36" s="22">
        <f t="shared" ref="E36:O36" si="25">E38+E39+E40+E41+E42</f>
        <v>1771.5299999999997</v>
      </c>
      <c r="F36" s="22">
        <f t="shared" si="25"/>
        <v>1918.3200000000002</v>
      </c>
      <c r="G36" s="22">
        <f t="shared" si="25"/>
        <v>4344.3599999999997</v>
      </c>
      <c r="H36" s="68">
        <f t="shared" ref="H36" si="26">H38+H39+H40+H41+H42</f>
        <v>4331.7699999999995</v>
      </c>
      <c r="I36" s="22">
        <f t="shared" si="25"/>
        <v>0</v>
      </c>
      <c r="J36" s="22">
        <f t="shared" si="25"/>
        <v>0</v>
      </c>
      <c r="K36" s="22">
        <v>4672.17</v>
      </c>
      <c r="L36" s="68">
        <v>4661.8500000000004</v>
      </c>
      <c r="M36" s="22">
        <v>4303.16</v>
      </c>
      <c r="N36" s="22">
        <v>4303.16</v>
      </c>
      <c r="O36" s="22">
        <f t="shared" si="25"/>
        <v>0</v>
      </c>
      <c r="P36" s="20">
        <f t="shared" si="24"/>
        <v>21595.13</v>
      </c>
      <c r="Q36" s="30" t="e">
        <f>E36+#REF!+H36+L36+#REF!+O36</f>
        <v>#REF!</v>
      </c>
      <c r="R36" s="32"/>
    </row>
    <row r="37" spans="1:18" ht="18.75" customHeight="1" thickBot="1" x14ac:dyDescent="0.3">
      <c r="A37" s="175"/>
      <c r="B37" s="186"/>
      <c r="C37" s="21" t="s">
        <v>30</v>
      </c>
      <c r="D37" s="23"/>
      <c r="E37" s="23"/>
      <c r="F37" s="41"/>
      <c r="G37" s="23"/>
      <c r="H37" s="99"/>
      <c r="I37" s="41"/>
      <c r="J37" s="41"/>
      <c r="K37" s="23"/>
      <c r="L37" s="99"/>
      <c r="M37" s="23"/>
      <c r="N37" s="23"/>
      <c r="O37" s="41"/>
      <c r="P37" s="19"/>
      <c r="Q37" s="31"/>
      <c r="R37" s="32"/>
    </row>
    <row r="38" spans="1:18" ht="18.75" customHeight="1" thickBot="1" x14ac:dyDescent="0.3">
      <c r="A38" s="175"/>
      <c r="B38" s="186"/>
      <c r="C38" s="21" t="s">
        <v>31</v>
      </c>
      <c r="D38" s="23"/>
      <c r="E38" s="23"/>
      <c r="F38" s="41"/>
      <c r="G38" s="117"/>
      <c r="H38" s="101"/>
      <c r="I38" s="41"/>
      <c r="J38" s="41"/>
      <c r="K38" s="117"/>
      <c r="L38" s="101"/>
      <c r="M38" s="117"/>
      <c r="N38" s="117"/>
      <c r="O38" s="41"/>
      <c r="P38" s="20">
        <f t="shared" ref="P38:P42" si="27">D38+F38+G38+K38+M38+N38</f>
        <v>0</v>
      </c>
      <c r="Q38" s="30" t="e">
        <f>E38+#REF!+H38+L38+#REF!+O38</f>
        <v>#REF!</v>
      </c>
      <c r="R38" s="32"/>
    </row>
    <row r="39" spans="1:18" ht="18.75" customHeight="1" thickBot="1" x14ac:dyDescent="0.3">
      <c r="A39" s="175"/>
      <c r="B39" s="186"/>
      <c r="C39" s="21" t="s">
        <v>32</v>
      </c>
      <c r="D39" s="25">
        <f>ROUND((10184.88+4900)/1000,2)</f>
        <v>15.08</v>
      </c>
      <c r="E39" s="25">
        <f>ROUND((10184.88+4900)/1000,2)</f>
        <v>15.08</v>
      </c>
      <c r="F39" s="26">
        <f>ROUND((30184.8/1000),2)</f>
        <v>30.18</v>
      </c>
      <c r="G39" s="118">
        <v>742.65</v>
      </c>
      <c r="H39" s="102">
        <v>742.65</v>
      </c>
      <c r="I39" s="26"/>
      <c r="J39" s="26"/>
      <c r="K39" s="118">
        <v>74.010000000000005</v>
      </c>
      <c r="L39" s="102">
        <v>74.099999999999994</v>
      </c>
      <c r="M39" s="118"/>
      <c r="N39" s="118"/>
      <c r="O39" s="61"/>
      <c r="P39" s="20">
        <f t="shared" si="27"/>
        <v>861.92</v>
      </c>
      <c r="Q39" s="30" t="e">
        <f>E39+#REF!+H39+L39+#REF!+O39</f>
        <v>#REF!</v>
      </c>
      <c r="R39" s="32"/>
    </row>
    <row r="40" spans="1:18" ht="33.75" customHeight="1" thickBot="1" x14ac:dyDescent="0.3">
      <c r="A40" s="175"/>
      <c r="B40" s="186"/>
      <c r="C40" s="21" t="s">
        <v>33</v>
      </c>
      <c r="D40" s="23"/>
      <c r="E40" s="23"/>
      <c r="F40" s="41"/>
      <c r="G40" s="119"/>
      <c r="H40" s="103"/>
      <c r="I40" s="41"/>
      <c r="J40" s="41"/>
      <c r="K40" s="119"/>
      <c r="L40" s="103"/>
      <c r="M40" s="119"/>
      <c r="N40" s="119"/>
      <c r="O40" s="41"/>
      <c r="P40" s="20">
        <f t="shared" si="27"/>
        <v>0</v>
      </c>
      <c r="Q40" s="30" t="e">
        <f>E40+#REF!+H40+L40+#REF!+O40</f>
        <v>#REF!</v>
      </c>
      <c r="R40" s="32"/>
    </row>
    <row r="41" spans="1:18" ht="33.75" customHeight="1" thickBot="1" x14ac:dyDescent="0.3">
      <c r="A41" s="175"/>
      <c r="B41" s="186"/>
      <c r="C41" s="21" t="s">
        <v>34</v>
      </c>
      <c r="D41" s="25">
        <f>[1]Лист1!$I$27</f>
        <v>2038.88</v>
      </c>
      <c r="E41" s="25">
        <f>[1]Лист1!$J$27</f>
        <v>1756.4499999999998</v>
      </c>
      <c r="F41" s="26">
        <f>[1]Лист1!$K$27</f>
        <v>1888.14</v>
      </c>
      <c r="G41" s="118">
        <v>3601.71</v>
      </c>
      <c r="H41" s="102">
        <v>3589.12</v>
      </c>
      <c r="I41" s="26"/>
      <c r="J41" s="26"/>
      <c r="K41" s="118">
        <v>4598.16</v>
      </c>
      <c r="L41" s="102">
        <v>4587.84</v>
      </c>
      <c r="M41" s="118">
        <v>4303.16</v>
      </c>
      <c r="N41" s="118">
        <v>4303.16</v>
      </c>
      <c r="O41" s="62"/>
      <c r="P41" s="20">
        <f t="shared" si="27"/>
        <v>20733.21</v>
      </c>
      <c r="Q41" s="30" t="e">
        <f>E41+#REF!+H41+L41+#REF!+O41</f>
        <v>#REF!</v>
      </c>
      <c r="R41" s="32"/>
    </row>
    <row r="42" spans="1:18" ht="18.75" customHeight="1" thickBot="1" x14ac:dyDescent="0.3">
      <c r="A42" s="175"/>
      <c r="B42" s="186"/>
      <c r="C42" s="36" t="s">
        <v>24</v>
      </c>
      <c r="D42" s="23"/>
      <c r="E42" s="23"/>
      <c r="F42" s="41"/>
      <c r="G42" s="81"/>
      <c r="H42" s="71"/>
      <c r="I42" s="41"/>
      <c r="J42" s="41"/>
      <c r="K42" s="90"/>
      <c r="L42" s="92"/>
      <c r="M42" s="97"/>
      <c r="N42" s="97"/>
      <c r="O42" s="41"/>
      <c r="P42" s="20">
        <f t="shared" si="27"/>
        <v>0</v>
      </c>
      <c r="Q42" s="30" t="e">
        <f>E42+#REF!+H42+L42+#REF!+O42</f>
        <v>#REF!</v>
      </c>
      <c r="R42" s="32"/>
    </row>
    <row r="43" spans="1:18" ht="18.75" customHeight="1" thickBot="1" x14ac:dyDescent="0.3">
      <c r="A43" s="175"/>
      <c r="B43" s="186"/>
      <c r="C43" s="21"/>
      <c r="D43" s="22"/>
      <c r="E43" s="22"/>
      <c r="F43" s="22"/>
      <c r="G43" s="68"/>
      <c r="H43" s="68"/>
      <c r="I43" s="22"/>
      <c r="J43" s="22"/>
      <c r="K43" s="89"/>
      <c r="L43" s="89"/>
      <c r="M43" s="95"/>
      <c r="N43" s="95"/>
      <c r="O43" s="22"/>
      <c r="P43" s="20"/>
      <c r="Q43" s="30"/>
      <c r="R43" s="32"/>
    </row>
    <row r="44" spans="1:18" ht="18.75" customHeight="1" thickBot="1" x14ac:dyDescent="0.3">
      <c r="A44" s="175"/>
      <c r="B44" s="186"/>
      <c r="C44" s="21"/>
      <c r="D44" s="23"/>
      <c r="E44" s="23"/>
      <c r="F44" s="55"/>
      <c r="G44" s="81"/>
      <c r="H44" s="81"/>
      <c r="I44" s="55"/>
      <c r="J44" s="55"/>
      <c r="K44" s="90"/>
      <c r="L44" s="90"/>
      <c r="M44" s="55"/>
      <c r="N44" s="55"/>
      <c r="O44" s="55"/>
      <c r="P44" s="19"/>
      <c r="Q44" s="31"/>
      <c r="R44" s="32"/>
    </row>
    <row r="45" spans="1:18" ht="18.75" customHeight="1" thickBot="1" x14ac:dyDescent="0.3">
      <c r="A45" s="175"/>
      <c r="B45" s="186"/>
      <c r="C45" s="21"/>
      <c r="D45" s="23"/>
      <c r="E45" s="23"/>
      <c r="F45" s="55"/>
      <c r="G45" s="81"/>
      <c r="H45" s="81"/>
      <c r="I45" s="55"/>
      <c r="J45" s="55"/>
      <c r="K45" s="90"/>
      <c r="L45" s="90"/>
      <c r="M45" s="55"/>
      <c r="N45" s="55"/>
      <c r="O45" s="55"/>
      <c r="P45" s="20"/>
      <c r="Q45" s="30"/>
      <c r="R45" s="32"/>
    </row>
    <row r="46" spans="1:18" ht="18.75" customHeight="1" thickBot="1" x14ac:dyDescent="0.3">
      <c r="A46" s="175"/>
      <c r="B46" s="186"/>
      <c r="C46" s="21"/>
      <c r="D46" s="23"/>
      <c r="E46" s="23"/>
      <c r="F46" s="55"/>
      <c r="G46" s="81"/>
      <c r="H46" s="81"/>
      <c r="I46" s="55"/>
      <c r="J46" s="55"/>
      <c r="K46" s="90"/>
      <c r="L46" s="90"/>
      <c r="M46" s="55"/>
      <c r="N46" s="55"/>
      <c r="O46" s="55"/>
      <c r="P46" s="20"/>
      <c r="Q46" s="30"/>
      <c r="R46" s="32"/>
    </row>
    <row r="47" spans="1:18" ht="33.75" customHeight="1" thickBot="1" x14ac:dyDescent="0.3">
      <c r="A47" s="175"/>
      <c r="B47" s="186"/>
      <c r="C47" s="21"/>
      <c r="D47" s="23"/>
      <c r="E47" s="23"/>
      <c r="F47" s="55"/>
      <c r="G47" s="81"/>
      <c r="H47" s="81"/>
      <c r="I47" s="55"/>
      <c r="J47" s="55"/>
      <c r="K47" s="90"/>
      <c r="L47" s="90"/>
      <c r="M47" s="55"/>
      <c r="N47" s="55"/>
      <c r="O47" s="55"/>
      <c r="P47" s="20"/>
      <c r="Q47" s="30"/>
      <c r="R47" s="32"/>
    </row>
    <row r="48" spans="1:18" ht="33.75" customHeight="1" thickBot="1" x14ac:dyDescent="0.3">
      <c r="A48" s="175"/>
      <c r="B48" s="186"/>
      <c r="C48" s="21"/>
      <c r="D48" s="25"/>
      <c r="E48" s="25"/>
      <c r="F48" s="26"/>
      <c r="G48" s="70"/>
      <c r="H48" s="70"/>
      <c r="I48" s="26"/>
      <c r="J48" s="26"/>
      <c r="K48" s="91"/>
      <c r="L48" s="91"/>
      <c r="M48" s="26"/>
      <c r="N48" s="26"/>
      <c r="O48" s="26"/>
      <c r="P48" s="20"/>
      <c r="Q48" s="30"/>
      <c r="R48" s="32"/>
    </row>
    <row r="49" spans="1:18" ht="18.75" customHeight="1" thickBot="1" x14ac:dyDescent="0.3">
      <c r="A49" s="175"/>
      <c r="B49" s="186"/>
      <c r="C49" s="53"/>
      <c r="D49" s="23"/>
      <c r="E49" s="23"/>
      <c r="F49" s="55"/>
      <c r="G49" s="81"/>
      <c r="H49" s="81"/>
      <c r="I49" s="55"/>
      <c r="J49" s="55"/>
      <c r="K49" s="90"/>
      <c r="L49" s="90"/>
      <c r="M49" s="55"/>
      <c r="N49" s="55"/>
      <c r="O49" s="55"/>
      <c r="P49" s="20"/>
      <c r="Q49" s="30"/>
      <c r="R49" s="32"/>
    </row>
    <row r="50" spans="1:18" ht="15.75" x14ac:dyDescent="0.25">
      <c r="L50" s="73"/>
    </row>
  </sheetData>
  <mergeCells count="25">
    <mergeCell ref="A43:A49"/>
    <mergeCell ref="B43:B49"/>
    <mergeCell ref="A15:A21"/>
    <mergeCell ref="B15:B21"/>
    <mergeCell ref="A8:A14"/>
    <mergeCell ref="B8:B14"/>
    <mergeCell ref="A36:A42"/>
    <mergeCell ref="B36:B42"/>
    <mergeCell ref="A22:A28"/>
    <mergeCell ref="B22:B28"/>
    <mergeCell ref="A29:A35"/>
    <mergeCell ref="B29:B35"/>
    <mergeCell ref="M1:R1"/>
    <mergeCell ref="A3:R3"/>
    <mergeCell ref="A5:A7"/>
    <mergeCell ref="B5:B7"/>
    <mergeCell ref="C5:C7"/>
    <mergeCell ref="G5:H6"/>
    <mergeCell ref="I5:L5"/>
    <mergeCell ref="M5:O6"/>
    <mergeCell ref="R5:R7"/>
    <mergeCell ref="D6:E6"/>
    <mergeCell ref="I6:J6"/>
    <mergeCell ref="K6:L6"/>
    <mergeCell ref="P6:Q6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10</vt:lpstr>
      <vt:lpstr>прил 11</vt:lpstr>
      <vt:lpstr>Лист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2024-07-24T08:26:50Z</dcterms:modified>
</cp:coreProperties>
</file>